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440" windowHeight="7215" activeTab="3"/>
  </bookViews>
  <sheets>
    <sheet name="Итог.оценка" sheetId="1" r:id="rId1"/>
    <sheet name="Итог.оценка (1 группа)" sheetId="8" r:id="rId2"/>
    <sheet name="Итог.оценка (2 группа)" sheetId="9" r:id="rId3"/>
    <sheet name="Итог.оценка (3 группа)" sheetId="10" r:id="rId4"/>
  </sheets>
  <definedNames>
    <definedName name="_xlnm._FilterDatabase" localSheetId="0" hidden="1">Итог.оценка!$A$4:$H$34</definedName>
    <definedName name="_xlnm._FilterDatabase" localSheetId="1" hidden="1">'Итог.оценка (1 группа)'!$A$4:$I$12</definedName>
    <definedName name="_xlnm._FilterDatabase" localSheetId="2" hidden="1">'Итог.оценка (2 группа)'!$A$4:$I$21</definedName>
    <definedName name="_xlnm._FilterDatabase" localSheetId="3" hidden="1">'Итог.оценка (3 группа)'!$A$4:$I$22</definedName>
  </definedNames>
  <calcPr calcId="145621"/>
</workbook>
</file>

<file path=xl/calcChain.xml><?xml version="1.0" encoding="utf-8"?>
<calcChain xmlns="http://schemas.openxmlformats.org/spreadsheetml/2006/main">
  <c r="E11" i="10" l="1"/>
  <c r="E7" i="10"/>
  <c r="E16" i="10"/>
  <c r="E12" i="10"/>
  <c r="E5" i="10"/>
  <c r="E6" i="10"/>
  <c r="E14" i="10"/>
  <c r="E8" i="10"/>
  <c r="E15" i="10"/>
  <c r="E13" i="10"/>
  <c r="E10" i="10"/>
  <c r="E9" i="10"/>
  <c r="E10" i="9"/>
  <c r="E13" i="9"/>
  <c r="E6" i="9"/>
  <c r="E12" i="9"/>
  <c r="E7" i="9"/>
  <c r="E9" i="9"/>
  <c r="E8" i="9"/>
  <c r="E11" i="9"/>
  <c r="E14" i="9"/>
  <c r="E5" i="9"/>
  <c r="E8" i="8"/>
  <c r="E7" i="8"/>
  <c r="E6" i="8"/>
  <c r="E12" i="8"/>
  <c r="E11" i="8"/>
  <c r="E10" i="8"/>
  <c r="E9" i="8"/>
  <c r="E5" i="8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5" i="1"/>
</calcChain>
</file>

<file path=xl/sharedStrings.xml><?xml version="1.0" encoding="utf-8"?>
<sst xmlns="http://schemas.openxmlformats.org/spreadsheetml/2006/main" count="129" uniqueCount="56">
  <si>
    <t>Код ГРБС</t>
  </si>
  <si>
    <t>Наименование ГРБС</t>
  </si>
  <si>
    <t>Группа ГРБС</t>
  </si>
  <si>
    <t>Вес группы в оценке, %</t>
  </si>
  <si>
    <t>Министерство территориального развития Пермского края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</si>
  <si>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</si>
  <si>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</si>
  <si>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Администрация губернатора Пермского края</t>
  </si>
  <si>
    <t>Министерство по  управлению имуществом и земельным отношениям Пермского края</t>
  </si>
  <si>
    <t>Государственная инспекция по экологии и природопользованию Пермского края</t>
  </si>
  <si>
    <t>Министерство природных ресурсов, лесного хозяйства и экологии Пермского края</t>
  </si>
  <si>
    <t>Министерство здравоохранения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</si>
  <si>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</si>
  <si>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</si>
  <si>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</si>
  <si>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</si>
  <si>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</si>
  <si>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Государственная ветеринарная инспекция Пермского края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</si>
  <si>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</si>
  <si>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</si>
  <si>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</si>
  <si>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Министерство финансов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</si>
  <si>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</si>
  <si>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</si>
  <si>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</si>
  <si>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Региональная служба по тарифам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</si>
  <si>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</si>
  <si>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</si>
  <si>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физической культуры, спорта и туризма Пермского края</t>
  </si>
  <si>
    <t>Аппарат Правительства Пермского края</t>
  </si>
  <si>
    <t>Министерство транспорта Пермского края</t>
  </si>
  <si>
    <t>Агентство по делам юстиции и мировых судей Пермского края</t>
  </si>
  <si>
    <t>Министерство по делам Коми-Пермяцкого округа Пермского края</t>
  </si>
  <si>
    <t xml:space="preserve">Итоговая оценка качества финансового менеджмента  ГРБС Пермского края 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</si>
  <si>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</si>
  <si>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</si>
  <si>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5 "Эффективность судебной защиты и своевременность исполнения судебных актов"</t>
  </si>
  <si>
    <t>Оценка качества финансового менеджмента ГРБС Пермского края по группе показателей 3 "Исполнение бюджета Пермского края в части доходов"</t>
  </si>
  <si>
    <t>Министерство культуры Пермского края</t>
  </si>
  <si>
    <t>Место в рейтинге ГРБС</t>
  </si>
  <si>
    <t>Итоговая оценка качества финансового менеджмента ГРБС Пермского края за полугодие 2017 года</t>
  </si>
  <si>
    <t>Министерство строительства и архитектуры Пермского края</t>
  </si>
  <si>
    <t>826</t>
  </si>
  <si>
    <t>Государственная инспекция по охране объектов культурного наследия Пермского края</t>
  </si>
  <si>
    <t>864</t>
  </si>
  <si>
    <t>Министерство территориальной безопасности Пермского края</t>
  </si>
  <si>
    <t>1</t>
  </si>
  <si>
    <t>2</t>
  </si>
  <si>
    <t>3</t>
  </si>
  <si>
    <t>4</t>
  </si>
  <si>
    <t>6</t>
  </si>
  <si>
    <t>7</t>
  </si>
  <si>
    <t>8</t>
  </si>
  <si>
    <t>5</t>
  </si>
  <si>
    <t>9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</si>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</sst>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\ "/>
    <numFmt numFmtId="165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1">
    <xf numFmtId="0" fontId="0" fillId="0" borderId="0"/>
    <xf numFmtId="0" fontId="11" fillId="2" borderId="2" applyNumberFormat="0" applyProtection="0">
      <alignment horizontal="left" vertical="center" indent="1"/>
    </xf>
    <xf numFmtId="0" fontId="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65" fontId="4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/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 shrinkToFit="1"/>
    </xf>
    <xf numFmtId="49" fontId="16" fillId="3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 shrinkToFi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 shrinkToFi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 wrapText="1" shrinkToFit="1"/>
    </xf>
    <xf numFmtId="164" fontId="20" fillId="4" borderId="1" xfId="0" applyNumberFormat="1" applyFont="1" applyFill="1" applyBorder="1" applyAlignment="1">
      <alignment horizontal="center" vertical="center" wrapText="1" shrinkToFit="1"/>
    </xf>
    <xf numFmtId="165" fontId="20" fillId="4" borderId="1" xfId="0" applyNumberFormat="1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21" fillId="4" borderId="1" xfId="0" applyFont="1" applyFill="1" applyBorder="1" applyAlignment="1">
      <alignment vertical="center" wrapText="1" shrinkToFit="1"/>
    </xf>
    <xf numFmtId="0" fontId="21" fillId="4" borderId="1" xfId="0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/>
    </xf>
  </cellXfs>
  <cellStyles count="11">
    <cellStyle name="SAPBEXHLevel2 2" xfId="1"/>
    <cellStyle name="Обычный" xfId="0" builtinId="0"/>
    <cellStyle name="Обычный 2" xfId="2"/>
    <cellStyle name="Обычный 2 2" xfId="3"/>
    <cellStyle name="Обычный 2 2 2" xfId="10"/>
    <cellStyle name="Обычный 2 3" xfId="9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66"/>
  <sheetViews>
    <sheetView workbookViewId="0">
      <pane xSplit="2" ySplit="4" topLeftCell="C23" activePane="bottomRight" state="frozen"/>
      <selection pane="topRight" activeCell="C1" sqref="C1"/>
      <selection pane="bottomLeft" activeCell="A3" sqref="A3"/>
      <selection pane="bottomRight" activeCell="A5" sqref="A5:A34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" customWidth="1"/>
    <col min="4" max="7" width="18.7109375" style="9" customWidth="1"/>
    <col min="8" max="8" width="18" style="12" customWidth="1"/>
    <col min="9" max="16384" width="9.140625" style="12"/>
  </cols>
  <sheetData>
    <row r="1" spans="1:8" ht="18.75" x14ac:dyDescent="0.25">
      <c r="A1" s="21" t="s">
        <v>40</v>
      </c>
      <c r="B1" s="21"/>
      <c r="C1" s="21"/>
      <c r="D1" s="21"/>
      <c r="E1" s="21"/>
      <c r="F1" s="21"/>
      <c r="G1" s="21"/>
      <c r="H1" s="21"/>
    </row>
    <row r="3" spans="1:8" s="3" customFormat="1" ht="130.5" customHeight="1" x14ac:dyDescent="0.25">
      <c r="A3" s="1" t="s">
        <v>0</v>
      </c>
      <c r="B3" s="1" t="s">
        <v>1</v>
      </c>
      <c r="C3" s="2" t="s">
        <v>2</v>
      </c>
      <c r="D3" s="1" t="s">
        <v>33</v>
      </c>
      <c r="E3" s="2" t="s">
        <v>34</v>
      </c>
      <c r="F3" s="2" t="s">
        <v>35</v>
      </c>
      <c r="G3" s="2" t="s">
        <v>37</v>
      </c>
      <c r="H3" s="2" t="s">
        <v>36</v>
      </c>
    </row>
    <row r="4" spans="1:8" s="6" customFormat="1" ht="18" customHeight="1" x14ac:dyDescent="0.2">
      <c r="A4" s="1"/>
      <c r="B4" s="4" t="s">
        <v>3</v>
      </c>
      <c r="C4" s="5"/>
      <c r="D4" s="1"/>
      <c r="E4" s="15">
        <v>43</v>
      </c>
      <c r="F4" s="15">
        <v>31</v>
      </c>
      <c r="G4" s="15">
        <v>12</v>
      </c>
      <c r="H4" s="15">
        <v>14</v>
      </c>
    </row>
    <row r="5" spans="1:8" s="9" customFormat="1" ht="33.950000000000003" customHeight="1" x14ac:dyDescent="0.25">
      <c r="A5" s="17">
        <v>802</v>
      </c>
      <c r="B5" s="18" t="s">
        <v>4</v>
      </c>
      <c r="C5" s="20">
        <v>3</v>
      </c>
      <c r="D5" s="7">
        <f>(E5*$E$4+F5*$F$4+G5*$G$4+H5*$H$4)/100</f>
        <v>3.5470000000000006</v>
      </c>
      <c r="E5" s="14">
        <v>3.25</v>
      </c>
      <c r="F5" s="8">
        <v>4.8499999999999996</v>
      </c>
      <c r="G5" s="8">
        <v>2</v>
      </c>
      <c r="H5" s="8">
        <v>2.9</v>
      </c>
    </row>
    <row r="6" spans="1:8" s="10" customFormat="1" ht="33.950000000000003" customHeight="1" x14ac:dyDescent="0.25">
      <c r="A6" s="17">
        <v>803</v>
      </c>
      <c r="B6" s="19" t="s">
        <v>5</v>
      </c>
      <c r="C6" s="20">
        <v>3</v>
      </c>
      <c r="D6" s="7">
        <f t="shared" ref="D6:D34" si="0">(E6*$E$4+F6*$F$4+G6*$G$4+H6*$H$4)/100</f>
        <v>3.4710000000000001</v>
      </c>
      <c r="E6" s="14">
        <v>4.0999999999999996</v>
      </c>
      <c r="F6" s="8">
        <v>4.2</v>
      </c>
      <c r="G6" s="8">
        <v>0</v>
      </c>
      <c r="H6" s="8">
        <v>2.9</v>
      </c>
    </row>
    <row r="7" spans="1:8" s="10" customFormat="1" ht="33.950000000000003" customHeight="1" x14ac:dyDescent="0.25">
      <c r="A7" s="17">
        <v>805</v>
      </c>
      <c r="B7" s="19" t="s">
        <v>6</v>
      </c>
      <c r="C7" s="20">
        <v>1</v>
      </c>
      <c r="D7" s="7">
        <f t="shared" si="0"/>
        <v>3.6044999999999998</v>
      </c>
      <c r="E7" s="14">
        <v>4.3499999999999996</v>
      </c>
      <c r="F7" s="8">
        <v>4.5999999999999996</v>
      </c>
      <c r="G7" s="8">
        <v>0</v>
      </c>
      <c r="H7" s="8">
        <v>2.2000000000000002</v>
      </c>
    </row>
    <row r="8" spans="1:8" s="16" customFormat="1" ht="33.950000000000003" customHeight="1" x14ac:dyDescent="0.25">
      <c r="A8" s="17">
        <v>811</v>
      </c>
      <c r="B8" s="19" t="s">
        <v>7</v>
      </c>
      <c r="C8" s="20">
        <v>3</v>
      </c>
      <c r="D8" s="7">
        <f t="shared" si="0"/>
        <v>3.2275</v>
      </c>
      <c r="E8" s="7">
        <v>3.7499999999999996</v>
      </c>
      <c r="F8" s="8">
        <v>3.9000000000000004</v>
      </c>
      <c r="G8" s="8">
        <v>0</v>
      </c>
      <c r="H8" s="8">
        <v>2.9</v>
      </c>
    </row>
    <row r="9" spans="1:8" s="16" customFormat="1" ht="33.950000000000003" customHeight="1" x14ac:dyDescent="0.25">
      <c r="A9" s="17">
        <v>812</v>
      </c>
      <c r="B9" s="18" t="s">
        <v>8</v>
      </c>
      <c r="C9" s="20">
        <v>2</v>
      </c>
      <c r="D9" s="7">
        <f t="shared" si="0"/>
        <v>3.8160000000000003</v>
      </c>
      <c r="E9" s="7">
        <v>3.75</v>
      </c>
      <c r="F9" s="8">
        <v>4.8499999999999996</v>
      </c>
      <c r="G9" s="8">
        <v>0</v>
      </c>
      <c r="H9" s="8">
        <v>5</v>
      </c>
    </row>
    <row r="10" spans="1:8" s="10" customFormat="1" ht="33.950000000000003" customHeight="1" x14ac:dyDescent="0.25">
      <c r="A10" s="17">
        <v>814</v>
      </c>
      <c r="B10" s="18" t="s">
        <v>41</v>
      </c>
      <c r="C10" s="20">
        <v>2</v>
      </c>
      <c r="D10" s="7">
        <f t="shared" si="0"/>
        <v>2.1090000000000004</v>
      </c>
      <c r="E10" s="14">
        <v>2.6500000000000004</v>
      </c>
      <c r="F10" s="8">
        <v>2.4500000000000002</v>
      </c>
      <c r="G10" s="8">
        <v>0</v>
      </c>
      <c r="H10" s="8">
        <v>1.5</v>
      </c>
    </row>
    <row r="11" spans="1:8" s="10" customFormat="1" ht="33.950000000000003" customHeight="1" x14ac:dyDescent="0.25">
      <c r="A11" s="17">
        <v>815</v>
      </c>
      <c r="B11" s="19" t="s">
        <v>9</v>
      </c>
      <c r="C11" s="20">
        <v>2</v>
      </c>
      <c r="D11" s="7">
        <f t="shared" si="0"/>
        <v>3.1150000000000002</v>
      </c>
      <c r="E11" s="14">
        <v>3.4999999999999996</v>
      </c>
      <c r="F11" s="8">
        <v>4.2</v>
      </c>
      <c r="G11" s="8">
        <v>0</v>
      </c>
      <c r="H11" s="8">
        <v>2.2000000000000002</v>
      </c>
    </row>
    <row r="12" spans="1:8" s="10" customFormat="1" ht="33.950000000000003" customHeight="1" x14ac:dyDescent="0.25">
      <c r="A12" s="17">
        <v>816</v>
      </c>
      <c r="B12" s="18" t="s">
        <v>10</v>
      </c>
      <c r="C12" s="20">
        <v>1</v>
      </c>
      <c r="D12" s="7">
        <f t="shared" si="0"/>
        <v>3.214</v>
      </c>
      <c r="E12" s="14">
        <v>3.0999999999999996</v>
      </c>
      <c r="F12" s="8">
        <v>4.5999999999999996</v>
      </c>
      <c r="G12" s="8">
        <v>0</v>
      </c>
      <c r="H12" s="8">
        <v>3.25</v>
      </c>
    </row>
    <row r="13" spans="1:8" s="10" customFormat="1" ht="33.950000000000003" customHeight="1" x14ac:dyDescent="0.25">
      <c r="A13" s="17">
        <v>820</v>
      </c>
      <c r="B13" s="19" t="s">
        <v>11</v>
      </c>
      <c r="C13" s="20">
        <v>1</v>
      </c>
      <c r="D13" s="7">
        <f t="shared" si="0"/>
        <v>3.0089999999999999</v>
      </c>
      <c r="E13" s="14">
        <v>3.0999999999999996</v>
      </c>
      <c r="F13" s="8">
        <v>5</v>
      </c>
      <c r="G13" s="8">
        <v>0</v>
      </c>
      <c r="H13" s="8">
        <v>0.9</v>
      </c>
    </row>
    <row r="14" spans="1:8" s="10" customFormat="1" ht="33.950000000000003" customHeight="1" x14ac:dyDescent="0.25">
      <c r="A14" s="17">
        <v>821</v>
      </c>
      <c r="B14" s="18" t="s">
        <v>12</v>
      </c>
      <c r="C14" s="20">
        <v>2</v>
      </c>
      <c r="D14" s="7">
        <f t="shared" si="0"/>
        <v>3.3964999999999996</v>
      </c>
      <c r="E14" s="14">
        <v>3.3499999999999996</v>
      </c>
      <c r="F14" s="8">
        <v>5</v>
      </c>
      <c r="G14" s="8">
        <v>0</v>
      </c>
      <c r="H14" s="8">
        <v>2.9</v>
      </c>
    </row>
    <row r="15" spans="1:8" s="10" customFormat="1" ht="33.950000000000003" customHeight="1" x14ac:dyDescent="0.25">
      <c r="A15" s="17">
        <v>825</v>
      </c>
      <c r="B15" s="19" t="s">
        <v>38</v>
      </c>
      <c r="C15" s="20">
        <v>1</v>
      </c>
      <c r="D15" s="7">
        <f t="shared" si="0"/>
        <v>2.7110000000000003</v>
      </c>
      <c r="E15" s="14">
        <v>2.5</v>
      </c>
      <c r="F15" s="8">
        <v>4.5999999999999996</v>
      </c>
      <c r="G15" s="8">
        <v>0</v>
      </c>
      <c r="H15" s="8">
        <v>1.5</v>
      </c>
    </row>
    <row r="16" spans="1:8" s="10" customFormat="1" ht="33.950000000000003" customHeight="1" x14ac:dyDescent="0.25">
      <c r="A16" s="17" t="s">
        <v>42</v>
      </c>
      <c r="B16" s="19" t="s">
        <v>43</v>
      </c>
      <c r="C16" s="20">
        <v>2</v>
      </c>
      <c r="D16" s="7">
        <f t="shared" si="0"/>
        <v>3.3570000000000007</v>
      </c>
      <c r="E16" s="14">
        <v>2.6999999999999997</v>
      </c>
      <c r="F16" s="8">
        <v>5</v>
      </c>
      <c r="G16" s="8">
        <v>2</v>
      </c>
      <c r="H16" s="8">
        <v>2.9</v>
      </c>
    </row>
    <row r="17" spans="1:8" s="10" customFormat="1" ht="33.950000000000003" customHeight="1" x14ac:dyDescent="0.25">
      <c r="A17" s="17">
        <v>830</v>
      </c>
      <c r="B17" s="19" t="s">
        <v>13</v>
      </c>
      <c r="C17" s="20">
        <v>1</v>
      </c>
      <c r="D17" s="7">
        <f t="shared" si="0"/>
        <v>3.492</v>
      </c>
      <c r="E17" s="14">
        <v>3.8</v>
      </c>
      <c r="F17" s="8">
        <v>5</v>
      </c>
      <c r="G17" s="8">
        <v>0</v>
      </c>
      <c r="H17" s="8">
        <v>2.2000000000000002</v>
      </c>
    </row>
    <row r="18" spans="1:8" s="10" customFormat="1" ht="33.950000000000003" customHeight="1" x14ac:dyDescent="0.25">
      <c r="A18" s="17">
        <v>832</v>
      </c>
      <c r="B18" s="19" t="s">
        <v>14</v>
      </c>
      <c r="C18" s="20">
        <v>3</v>
      </c>
      <c r="D18" s="7">
        <f t="shared" si="0"/>
        <v>2.5245000000000002</v>
      </c>
      <c r="E18" s="14">
        <v>2.35</v>
      </c>
      <c r="F18" s="8">
        <v>3.1</v>
      </c>
      <c r="G18" s="8">
        <v>0</v>
      </c>
      <c r="H18" s="8">
        <v>3.95</v>
      </c>
    </row>
    <row r="19" spans="1:8" s="10" customFormat="1" ht="33.950000000000003" customHeight="1" x14ac:dyDescent="0.25">
      <c r="A19" s="17" t="s">
        <v>15</v>
      </c>
      <c r="B19" s="19" t="s">
        <v>16</v>
      </c>
      <c r="C19" s="20">
        <v>3</v>
      </c>
      <c r="D19" s="7">
        <f t="shared" si="0"/>
        <v>3.5534999999999997</v>
      </c>
      <c r="E19" s="14">
        <v>3.4999999999999996</v>
      </c>
      <c r="F19" s="8">
        <v>4.05</v>
      </c>
      <c r="G19" s="8">
        <v>2</v>
      </c>
      <c r="H19" s="8">
        <v>3.95</v>
      </c>
    </row>
    <row r="20" spans="1:8" s="10" customFormat="1" ht="33.950000000000003" customHeight="1" x14ac:dyDescent="0.25">
      <c r="A20" s="17">
        <v>834</v>
      </c>
      <c r="B20" s="19" t="s">
        <v>17</v>
      </c>
      <c r="C20" s="20">
        <v>1</v>
      </c>
      <c r="D20" s="7">
        <f t="shared" si="0"/>
        <v>3.4610000000000003</v>
      </c>
      <c r="E20" s="14">
        <v>3.4999999999999996</v>
      </c>
      <c r="F20" s="8">
        <v>5</v>
      </c>
      <c r="G20" s="8">
        <v>0</v>
      </c>
      <c r="H20" s="8">
        <v>2.9</v>
      </c>
    </row>
    <row r="21" spans="1:8" s="10" customFormat="1" ht="33.950000000000003" customHeight="1" x14ac:dyDescent="0.25">
      <c r="A21" s="17">
        <v>835</v>
      </c>
      <c r="B21" s="18" t="s">
        <v>18</v>
      </c>
      <c r="C21" s="20">
        <v>3</v>
      </c>
      <c r="D21" s="7">
        <f t="shared" si="0"/>
        <v>2.6290000000000004</v>
      </c>
      <c r="E21" s="14">
        <v>2.25</v>
      </c>
      <c r="F21" s="8">
        <v>4.05</v>
      </c>
      <c r="G21" s="8">
        <v>0</v>
      </c>
      <c r="H21" s="8">
        <v>2.9</v>
      </c>
    </row>
    <row r="22" spans="1:8" s="10" customFormat="1" ht="33.950000000000003" customHeight="1" x14ac:dyDescent="0.25">
      <c r="A22" s="17" t="s">
        <v>19</v>
      </c>
      <c r="B22" s="18" t="s">
        <v>20</v>
      </c>
      <c r="C22" s="20">
        <v>3</v>
      </c>
      <c r="D22" s="7">
        <f t="shared" si="0"/>
        <v>3.7664999999999997</v>
      </c>
      <c r="E22" s="14">
        <v>3.4999999999999996</v>
      </c>
      <c r="F22" s="8">
        <v>4.05</v>
      </c>
      <c r="G22" s="8">
        <v>5</v>
      </c>
      <c r="H22" s="8">
        <v>2.9</v>
      </c>
    </row>
    <row r="23" spans="1:8" s="16" customFormat="1" ht="33.950000000000003" customHeight="1" x14ac:dyDescent="0.25">
      <c r="A23" s="17">
        <v>840</v>
      </c>
      <c r="B23" s="19" t="s">
        <v>21</v>
      </c>
      <c r="C23" s="20">
        <v>3</v>
      </c>
      <c r="D23" s="7">
        <f t="shared" si="0"/>
        <v>3.9734999999999996</v>
      </c>
      <c r="E23" s="7">
        <v>4.3499999999999996</v>
      </c>
      <c r="F23" s="8">
        <v>5</v>
      </c>
      <c r="G23" s="8">
        <v>0</v>
      </c>
      <c r="H23" s="8">
        <v>3.95</v>
      </c>
    </row>
    <row r="24" spans="1:8" s="10" customFormat="1" ht="33.950000000000003" customHeight="1" x14ac:dyDescent="0.25">
      <c r="A24" s="17">
        <v>843</v>
      </c>
      <c r="B24" s="18" t="s">
        <v>22</v>
      </c>
      <c r="C24" s="20">
        <v>3</v>
      </c>
      <c r="D24" s="7">
        <f t="shared" si="0"/>
        <v>3.2430000000000003</v>
      </c>
      <c r="E24" s="14">
        <v>2.5999999999999996</v>
      </c>
      <c r="F24" s="8">
        <v>4.7</v>
      </c>
      <c r="G24" s="8">
        <v>3</v>
      </c>
      <c r="H24" s="8">
        <v>2.2000000000000002</v>
      </c>
    </row>
    <row r="25" spans="1:8" s="10" customFormat="1" ht="33.950000000000003" customHeight="1" x14ac:dyDescent="0.25">
      <c r="A25" s="17" t="s">
        <v>23</v>
      </c>
      <c r="B25" s="18" t="s">
        <v>24</v>
      </c>
      <c r="C25" s="20">
        <v>3</v>
      </c>
      <c r="D25" s="7">
        <f t="shared" si="0"/>
        <v>2.4354999999999998</v>
      </c>
      <c r="E25" s="14">
        <v>1.8</v>
      </c>
      <c r="F25" s="8">
        <v>4.05</v>
      </c>
      <c r="G25" s="8">
        <v>0</v>
      </c>
      <c r="H25" s="8">
        <v>2.9</v>
      </c>
    </row>
    <row r="26" spans="1:8" s="10" customFormat="1" ht="33.950000000000003" customHeight="1" x14ac:dyDescent="0.25">
      <c r="A26" s="17">
        <v>846</v>
      </c>
      <c r="B26" s="19" t="s">
        <v>25</v>
      </c>
      <c r="C26" s="20">
        <v>3</v>
      </c>
      <c r="D26" s="7">
        <f t="shared" si="0"/>
        <v>3.6080000000000001</v>
      </c>
      <c r="E26" s="14">
        <v>3.4999999999999996</v>
      </c>
      <c r="F26" s="8">
        <v>5</v>
      </c>
      <c r="G26" s="8">
        <v>0</v>
      </c>
      <c r="H26" s="8">
        <v>3.95</v>
      </c>
    </row>
    <row r="27" spans="1:8" s="10" customFormat="1" ht="33.950000000000003" customHeight="1" x14ac:dyDescent="0.25">
      <c r="A27" s="17">
        <v>855</v>
      </c>
      <c r="B27" s="19" t="s">
        <v>26</v>
      </c>
      <c r="C27" s="20">
        <v>1</v>
      </c>
      <c r="D27" s="7">
        <f t="shared" si="0"/>
        <v>3.4369999999999998</v>
      </c>
      <c r="E27" s="14">
        <v>3.8999999999999995</v>
      </c>
      <c r="F27" s="8">
        <v>5</v>
      </c>
      <c r="G27" s="8">
        <v>0</v>
      </c>
      <c r="H27" s="8">
        <v>1.5</v>
      </c>
    </row>
    <row r="28" spans="1:8" s="10" customFormat="1" ht="33.950000000000003" customHeight="1" x14ac:dyDescent="0.25">
      <c r="A28" s="17">
        <v>856</v>
      </c>
      <c r="B28" s="19" t="s">
        <v>27</v>
      </c>
      <c r="C28" s="20">
        <v>2</v>
      </c>
      <c r="D28" s="7">
        <f t="shared" si="0"/>
        <v>3.4610000000000003</v>
      </c>
      <c r="E28" s="14">
        <v>3.4999999999999996</v>
      </c>
      <c r="F28" s="8">
        <v>5</v>
      </c>
      <c r="G28" s="8">
        <v>0</v>
      </c>
      <c r="H28" s="8">
        <v>2.9</v>
      </c>
    </row>
    <row r="29" spans="1:8" s="10" customFormat="1" ht="33.950000000000003" customHeight="1" x14ac:dyDescent="0.25">
      <c r="A29" s="17">
        <v>861</v>
      </c>
      <c r="B29" s="19" t="s">
        <v>28</v>
      </c>
      <c r="C29" s="20">
        <v>1</v>
      </c>
      <c r="D29" s="7">
        <f t="shared" si="0"/>
        <v>2.3289999999999997</v>
      </c>
      <c r="E29" s="14">
        <v>2.5999999999999996</v>
      </c>
      <c r="F29" s="8">
        <v>3.5</v>
      </c>
      <c r="G29" s="8">
        <v>0</v>
      </c>
      <c r="H29" s="8">
        <v>0.9</v>
      </c>
    </row>
    <row r="30" spans="1:8" s="10" customFormat="1" ht="33.950000000000003" customHeight="1" x14ac:dyDescent="0.25">
      <c r="A30" s="17" t="s">
        <v>44</v>
      </c>
      <c r="B30" s="19" t="s">
        <v>45</v>
      </c>
      <c r="C30" s="20">
        <v>2</v>
      </c>
      <c r="D30" s="7">
        <f t="shared" si="0"/>
        <v>3.0525000000000002</v>
      </c>
      <c r="E30" s="14">
        <v>4.0999999999999996</v>
      </c>
      <c r="F30" s="8">
        <v>2.85</v>
      </c>
      <c r="G30" s="8">
        <v>0</v>
      </c>
      <c r="H30" s="8">
        <v>2.9</v>
      </c>
    </row>
    <row r="31" spans="1:8" s="10" customFormat="1" ht="33.950000000000003" customHeight="1" x14ac:dyDescent="0.25">
      <c r="A31" s="17">
        <v>875</v>
      </c>
      <c r="B31" s="19" t="s">
        <v>29</v>
      </c>
      <c r="C31" s="20">
        <v>2</v>
      </c>
      <c r="D31" s="7">
        <f t="shared" si="0"/>
        <v>3.6209999999999996</v>
      </c>
      <c r="E31" s="14">
        <v>4.0999999999999996</v>
      </c>
      <c r="F31" s="8">
        <v>5</v>
      </c>
      <c r="G31" s="8">
        <v>0</v>
      </c>
      <c r="H31" s="8">
        <v>2.2000000000000002</v>
      </c>
    </row>
    <row r="32" spans="1:8" s="10" customFormat="1" ht="33.950000000000003" customHeight="1" x14ac:dyDescent="0.25">
      <c r="A32" s="17">
        <v>880</v>
      </c>
      <c r="B32" s="18" t="s">
        <v>30</v>
      </c>
      <c r="C32" s="20">
        <v>2</v>
      </c>
      <c r="D32" s="7">
        <f t="shared" si="0"/>
        <v>2.1175000000000002</v>
      </c>
      <c r="E32" s="14">
        <v>2.85</v>
      </c>
      <c r="F32" s="8">
        <v>2.2000000000000002</v>
      </c>
      <c r="G32" s="8">
        <v>0</v>
      </c>
      <c r="H32" s="8">
        <v>1.5</v>
      </c>
    </row>
    <row r="33" spans="1:8" s="10" customFormat="1" ht="33.950000000000003" customHeight="1" x14ac:dyDescent="0.25">
      <c r="A33" s="17">
        <v>886</v>
      </c>
      <c r="B33" s="18" t="s">
        <v>31</v>
      </c>
      <c r="C33" s="20">
        <v>2</v>
      </c>
      <c r="D33" s="7">
        <f t="shared" si="0"/>
        <v>3.3164999999999996</v>
      </c>
      <c r="E33" s="14">
        <v>3.4999999999999996</v>
      </c>
      <c r="F33" s="8">
        <v>4.8499999999999996</v>
      </c>
      <c r="G33" s="8">
        <v>0</v>
      </c>
      <c r="H33" s="8">
        <v>2.2000000000000002</v>
      </c>
    </row>
    <row r="34" spans="1:8" s="10" customFormat="1" ht="33.950000000000003" customHeight="1" x14ac:dyDescent="0.25">
      <c r="A34" s="17">
        <v>892</v>
      </c>
      <c r="B34" s="18" t="s">
        <v>32</v>
      </c>
      <c r="C34" s="20">
        <v>3</v>
      </c>
      <c r="D34" s="7">
        <f t="shared" si="0"/>
        <v>3.3570000000000007</v>
      </c>
      <c r="E34" s="14">
        <v>2.6999999999999997</v>
      </c>
      <c r="F34" s="8">
        <v>5</v>
      </c>
      <c r="G34" s="8">
        <v>2</v>
      </c>
      <c r="H34" s="8">
        <v>2.9</v>
      </c>
    </row>
    <row r="35" spans="1:8" x14ac:dyDescent="0.2">
      <c r="C35" s="11"/>
    </row>
    <row r="36" spans="1:8" x14ac:dyDescent="0.2">
      <c r="C36" s="11"/>
    </row>
    <row r="37" spans="1:8" x14ac:dyDescent="0.2">
      <c r="C37" s="11"/>
    </row>
    <row r="38" spans="1:8" x14ac:dyDescent="0.2">
      <c r="C38" s="11"/>
    </row>
    <row r="39" spans="1:8" x14ac:dyDescent="0.2">
      <c r="C39" s="11"/>
    </row>
    <row r="40" spans="1:8" x14ac:dyDescent="0.2">
      <c r="C40" s="11"/>
    </row>
    <row r="41" spans="1:8" x14ac:dyDescent="0.2">
      <c r="C41" s="11"/>
    </row>
    <row r="42" spans="1:8" x14ac:dyDescent="0.2">
      <c r="C42" s="11"/>
    </row>
    <row r="43" spans="1:8" x14ac:dyDescent="0.2">
      <c r="C43" s="11"/>
    </row>
    <row r="44" spans="1:8" x14ac:dyDescent="0.2">
      <c r="C44" s="11"/>
    </row>
    <row r="45" spans="1:8" x14ac:dyDescent="0.2">
      <c r="C45" s="11"/>
    </row>
    <row r="46" spans="1:8" x14ac:dyDescent="0.2">
      <c r="C46" s="13"/>
    </row>
    <row r="47" spans="1:8" x14ac:dyDescent="0.2">
      <c r="C47" s="13"/>
    </row>
    <row r="48" spans="1:8" x14ac:dyDescent="0.2">
      <c r="A48" s="12"/>
      <c r="B48" s="12"/>
      <c r="C48" s="13"/>
      <c r="D48" s="12"/>
      <c r="E48" s="12"/>
      <c r="F48" s="12"/>
      <c r="G48" s="12"/>
    </row>
    <row r="49" spans="1:7" x14ac:dyDescent="0.2">
      <c r="A49" s="12"/>
      <c r="B49" s="12"/>
      <c r="C49" s="13"/>
      <c r="D49" s="12"/>
      <c r="E49" s="12"/>
      <c r="F49" s="12"/>
      <c r="G49" s="12"/>
    </row>
    <row r="50" spans="1:7" x14ac:dyDescent="0.2">
      <c r="A50" s="12"/>
      <c r="B50" s="12"/>
      <c r="C50" s="13"/>
      <c r="D50" s="12"/>
      <c r="E50" s="12"/>
      <c r="F50" s="12"/>
      <c r="G50" s="12"/>
    </row>
    <row r="51" spans="1:7" x14ac:dyDescent="0.2">
      <c r="A51" s="12"/>
      <c r="B51" s="12"/>
      <c r="C51" s="13"/>
      <c r="D51" s="12"/>
      <c r="E51" s="12"/>
      <c r="F51" s="12"/>
      <c r="G51" s="12"/>
    </row>
    <row r="52" spans="1:7" x14ac:dyDescent="0.2">
      <c r="A52" s="12"/>
      <c r="B52" s="12"/>
      <c r="C52" s="13"/>
      <c r="D52" s="12"/>
      <c r="E52" s="12"/>
      <c r="F52" s="12"/>
      <c r="G52" s="12"/>
    </row>
    <row r="53" spans="1:7" x14ac:dyDescent="0.2">
      <c r="A53" s="12"/>
      <c r="B53" s="12"/>
      <c r="C53" s="13"/>
      <c r="D53" s="12"/>
      <c r="E53" s="12"/>
      <c r="F53" s="12"/>
      <c r="G53" s="12"/>
    </row>
    <row r="54" spans="1:7" x14ac:dyDescent="0.2">
      <c r="A54" s="12"/>
      <c r="B54" s="12"/>
      <c r="C54" s="13"/>
      <c r="D54" s="12"/>
      <c r="E54" s="12"/>
      <c r="F54" s="12"/>
      <c r="G54" s="12"/>
    </row>
    <row r="55" spans="1:7" x14ac:dyDescent="0.2">
      <c r="A55" s="12"/>
      <c r="B55" s="12"/>
      <c r="C55" s="13"/>
      <c r="D55" s="12"/>
      <c r="E55" s="12"/>
      <c r="F55" s="12"/>
      <c r="G55" s="12"/>
    </row>
    <row r="56" spans="1:7" x14ac:dyDescent="0.2">
      <c r="A56" s="12"/>
      <c r="B56" s="12"/>
      <c r="C56" s="13"/>
      <c r="D56" s="12"/>
      <c r="E56" s="12"/>
      <c r="F56" s="12"/>
      <c r="G56" s="12"/>
    </row>
    <row r="57" spans="1:7" x14ac:dyDescent="0.2">
      <c r="A57" s="12"/>
      <c r="B57" s="12"/>
      <c r="C57" s="13"/>
      <c r="D57" s="12"/>
      <c r="E57" s="12"/>
      <c r="F57" s="12"/>
      <c r="G57" s="12"/>
    </row>
    <row r="58" spans="1:7" x14ac:dyDescent="0.2">
      <c r="A58" s="12"/>
      <c r="B58" s="12"/>
      <c r="C58" s="13"/>
      <c r="D58" s="12"/>
      <c r="E58" s="12"/>
      <c r="F58" s="12"/>
      <c r="G58" s="12"/>
    </row>
    <row r="59" spans="1:7" x14ac:dyDescent="0.2">
      <c r="A59" s="12"/>
      <c r="B59" s="12"/>
      <c r="C59" s="13"/>
      <c r="D59" s="12"/>
      <c r="E59" s="12"/>
      <c r="F59" s="12"/>
      <c r="G59" s="12"/>
    </row>
    <row r="60" spans="1:7" x14ac:dyDescent="0.2">
      <c r="A60" s="12"/>
      <c r="B60" s="12"/>
      <c r="C60" s="13"/>
      <c r="D60" s="12"/>
      <c r="E60" s="12"/>
      <c r="F60" s="12"/>
      <c r="G60" s="12"/>
    </row>
    <row r="61" spans="1:7" x14ac:dyDescent="0.2">
      <c r="A61" s="12"/>
      <c r="B61" s="12"/>
      <c r="C61" s="13"/>
      <c r="D61" s="12"/>
      <c r="E61" s="12"/>
      <c r="F61" s="12"/>
      <c r="G61" s="12"/>
    </row>
    <row r="62" spans="1:7" x14ac:dyDescent="0.2">
      <c r="A62" s="12"/>
      <c r="B62" s="12"/>
      <c r="C62" s="13"/>
      <c r="D62" s="12"/>
      <c r="E62" s="12"/>
      <c r="F62" s="12"/>
      <c r="G62" s="12"/>
    </row>
    <row r="63" spans="1:7" x14ac:dyDescent="0.2">
      <c r="A63" s="12"/>
      <c r="B63" s="12"/>
      <c r="C63" s="13"/>
      <c r="D63" s="12"/>
      <c r="E63" s="12"/>
      <c r="F63" s="12"/>
      <c r="G63" s="12"/>
    </row>
    <row r="64" spans="1:7" x14ac:dyDescent="0.2">
      <c r="A64" s="12"/>
      <c r="B64" s="12"/>
      <c r="C64" s="13"/>
      <c r="D64" s="12"/>
      <c r="E64" s="12"/>
      <c r="F64" s="12"/>
      <c r="G64" s="12"/>
    </row>
    <row r="65" spans="1:7" x14ac:dyDescent="0.2">
      <c r="A65" s="12"/>
      <c r="B65" s="12"/>
      <c r="C65" s="13"/>
      <c r="D65" s="12"/>
      <c r="E65" s="12"/>
      <c r="F65" s="12"/>
      <c r="G65" s="12"/>
    </row>
    <row r="66" spans="1:7" x14ac:dyDescent="0.2">
      <c r="A66" s="12"/>
      <c r="B66" s="12"/>
      <c r="C66" s="13"/>
      <c r="D66" s="12"/>
      <c r="E66" s="12"/>
      <c r="F66" s="12"/>
      <c r="G66" s="12"/>
    </row>
  </sheetData>
  <autoFilter ref="A4:H3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4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A5" sqref="A5:A12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.7109375" style="9" customWidth="1"/>
    <col min="4" max="4" width="10.7109375" customWidth="1"/>
    <col min="5" max="8" width="18.7109375" style="9" customWidth="1"/>
    <col min="9" max="9" width="18" style="12" customWidth="1"/>
    <col min="10" max="16384" width="9.140625" style="12"/>
  </cols>
  <sheetData>
    <row r="1" spans="1:9" ht="18.75" customHeight="1" x14ac:dyDescent="0.25">
      <c r="A1" s="21" t="s">
        <v>40</v>
      </c>
      <c r="B1" s="21"/>
      <c r="C1" s="21"/>
      <c r="D1" s="21"/>
      <c r="E1" s="21"/>
      <c r="F1" s="21"/>
      <c r="G1" s="21"/>
      <c r="H1" s="21"/>
      <c r="I1" s="21"/>
    </row>
    <row r="3" spans="1:9" s="3" customFormat="1" ht="130.5" customHeight="1" x14ac:dyDescent="0.25">
      <c r="A3" s="1" t="s">
        <v>0</v>
      </c>
      <c r="B3" s="1" t="s">
        <v>1</v>
      </c>
      <c r="C3" s="1" t="s">
        <v>39</v>
      </c>
      <c r="D3" s="2" t="s">
        <v>2</v>
      </c>
      <c r="E3" s="1" t="s">
        <v>33</v>
      </c>
      <c r="F3" s="2" t="s">
        <v>34</v>
      </c>
      <c r="G3" s="2" t="s">
        <v>35</v>
      </c>
      <c r="H3" s="2" t="s">
        <v>37</v>
      </c>
      <c r="I3" s="2" t="s">
        <v>36</v>
      </c>
    </row>
    <row r="4" spans="1:9" s="6" customFormat="1" ht="18" customHeight="1" x14ac:dyDescent="0.2">
      <c r="A4" s="1"/>
      <c r="B4" s="4" t="s">
        <v>3</v>
      </c>
      <c r="C4" s="4"/>
      <c r="D4" s="5"/>
      <c r="E4" s="1"/>
      <c r="F4" s="15">
        <v>43</v>
      </c>
      <c r="G4" s="15">
        <v>31</v>
      </c>
      <c r="H4" s="15">
        <v>12</v>
      </c>
      <c r="I4" s="15">
        <v>14</v>
      </c>
    </row>
    <row r="5" spans="1:9" s="10" customFormat="1" ht="33.950000000000003" customHeight="1" x14ac:dyDescent="0.25">
      <c r="A5" s="28">
        <v>805</v>
      </c>
      <c r="B5" s="29" t="s">
        <v>6</v>
      </c>
      <c r="C5" s="30" t="s">
        <v>46</v>
      </c>
      <c r="D5" s="31">
        <v>1</v>
      </c>
      <c r="E5" s="32">
        <f>(F5*$F$4+G5*$G$4+H5*$H$4+I5*$I$4)/100</f>
        <v>3.6044999999999998</v>
      </c>
      <c r="F5" s="32">
        <v>4.3499999999999996</v>
      </c>
      <c r="G5" s="33">
        <v>4.5999999999999996</v>
      </c>
      <c r="H5" s="33">
        <v>0</v>
      </c>
      <c r="I5" s="33">
        <v>2.2000000000000002</v>
      </c>
    </row>
    <row r="6" spans="1:9" s="10" customFormat="1" ht="33.950000000000003" customHeight="1" x14ac:dyDescent="0.25">
      <c r="A6" s="28">
        <v>830</v>
      </c>
      <c r="B6" s="29" t="s">
        <v>13</v>
      </c>
      <c r="C6" s="30" t="s">
        <v>47</v>
      </c>
      <c r="D6" s="31">
        <v>1</v>
      </c>
      <c r="E6" s="32">
        <f t="shared" ref="E6:E8" si="0">(F6*$F$4+G6*$G$4+H6*$H$4+I6*$I$4)/100</f>
        <v>3.492</v>
      </c>
      <c r="F6" s="32">
        <v>3.8</v>
      </c>
      <c r="G6" s="33">
        <v>5</v>
      </c>
      <c r="H6" s="33">
        <v>0</v>
      </c>
      <c r="I6" s="33">
        <v>2.2000000000000002</v>
      </c>
    </row>
    <row r="7" spans="1:9" s="10" customFormat="1" ht="33.950000000000003" customHeight="1" x14ac:dyDescent="0.25">
      <c r="A7" s="28">
        <v>834</v>
      </c>
      <c r="B7" s="29" t="s">
        <v>17</v>
      </c>
      <c r="C7" s="30" t="s">
        <v>48</v>
      </c>
      <c r="D7" s="31">
        <v>1</v>
      </c>
      <c r="E7" s="32">
        <f t="shared" si="0"/>
        <v>3.4610000000000003</v>
      </c>
      <c r="F7" s="32">
        <v>3.4999999999999996</v>
      </c>
      <c r="G7" s="33">
        <v>5</v>
      </c>
      <c r="H7" s="33">
        <v>0</v>
      </c>
      <c r="I7" s="33">
        <v>2.9</v>
      </c>
    </row>
    <row r="8" spans="1:9" s="10" customFormat="1" ht="33.950000000000003" customHeight="1" x14ac:dyDescent="0.25">
      <c r="A8" s="17">
        <v>855</v>
      </c>
      <c r="B8" s="19" t="s">
        <v>26</v>
      </c>
      <c r="C8" s="26" t="s">
        <v>49</v>
      </c>
      <c r="D8" s="20">
        <v>1</v>
      </c>
      <c r="E8" s="14">
        <f t="shared" si="0"/>
        <v>3.4369999999999998</v>
      </c>
      <c r="F8" s="14">
        <v>3.8999999999999995</v>
      </c>
      <c r="G8" s="25">
        <v>5</v>
      </c>
      <c r="H8" s="25">
        <v>0</v>
      </c>
      <c r="I8" s="25">
        <v>1.5</v>
      </c>
    </row>
    <row r="9" spans="1:9" s="10" customFormat="1" ht="33.950000000000003" customHeight="1" x14ac:dyDescent="0.25">
      <c r="A9" s="17">
        <v>816</v>
      </c>
      <c r="B9" s="18" t="s">
        <v>10</v>
      </c>
      <c r="C9" s="27">
        <v>5</v>
      </c>
      <c r="D9" s="20">
        <v>1</v>
      </c>
      <c r="E9" s="14">
        <f>(F9*$F$4+G9*$G$4+H9*$H$4+I9*$I$4)/100</f>
        <v>3.214</v>
      </c>
      <c r="F9" s="14">
        <v>3.0999999999999996</v>
      </c>
      <c r="G9" s="25">
        <v>4.5999999999999996</v>
      </c>
      <c r="H9" s="25">
        <v>0</v>
      </c>
      <c r="I9" s="25">
        <v>3.25</v>
      </c>
    </row>
    <row r="10" spans="1:9" s="10" customFormat="1" ht="33.950000000000003" customHeight="1" x14ac:dyDescent="0.25">
      <c r="A10" s="17">
        <v>820</v>
      </c>
      <c r="B10" s="19" t="s">
        <v>11</v>
      </c>
      <c r="C10" s="26" t="s">
        <v>50</v>
      </c>
      <c r="D10" s="20">
        <v>1</v>
      </c>
      <c r="E10" s="14">
        <f>(F10*$F$4+G10*$G$4+H10*$H$4+I10*$I$4)/100</f>
        <v>3.0089999999999999</v>
      </c>
      <c r="F10" s="14">
        <v>3.0999999999999996</v>
      </c>
      <c r="G10" s="25">
        <v>5</v>
      </c>
      <c r="H10" s="25">
        <v>0</v>
      </c>
      <c r="I10" s="25">
        <v>0.9</v>
      </c>
    </row>
    <row r="11" spans="1:9" s="10" customFormat="1" ht="33.950000000000003" customHeight="1" x14ac:dyDescent="0.25">
      <c r="A11" s="17">
        <v>825</v>
      </c>
      <c r="B11" s="19" t="s">
        <v>38</v>
      </c>
      <c r="C11" s="26" t="s">
        <v>51</v>
      </c>
      <c r="D11" s="20">
        <v>1</v>
      </c>
      <c r="E11" s="14">
        <f>(F11*$F$4+G11*$G$4+H11*$H$4+I11*$I$4)/100</f>
        <v>2.7110000000000003</v>
      </c>
      <c r="F11" s="14">
        <v>2.5</v>
      </c>
      <c r="G11" s="25">
        <v>4.5999999999999996</v>
      </c>
      <c r="H11" s="25">
        <v>0</v>
      </c>
      <c r="I11" s="25">
        <v>1.5</v>
      </c>
    </row>
    <row r="12" spans="1:9" s="10" customFormat="1" ht="33.950000000000003" customHeight="1" x14ac:dyDescent="0.25">
      <c r="A12" s="17">
        <v>861</v>
      </c>
      <c r="B12" s="19" t="s">
        <v>28</v>
      </c>
      <c r="C12" s="26" t="s">
        <v>52</v>
      </c>
      <c r="D12" s="20">
        <v>1</v>
      </c>
      <c r="E12" s="14">
        <f>(F12*$F$4+G12*$G$4+H12*$H$4+I12*$I$4)/100</f>
        <v>2.3289999999999997</v>
      </c>
      <c r="F12" s="14">
        <v>2.5999999999999996</v>
      </c>
      <c r="G12" s="25">
        <v>3.5</v>
      </c>
      <c r="H12" s="25">
        <v>0</v>
      </c>
      <c r="I12" s="25">
        <v>0.9</v>
      </c>
    </row>
    <row r="13" spans="1:9" x14ac:dyDescent="0.2">
      <c r="D13" s="11"/>
    </row>
    <row r="14" spans="1:9" x14ac:dyDescent="0.2">
      <c r="D14" s="11"/>
    </row>
    <row r="15" spans="1:9" x14ac:dyDescent="0.2">
      <c r="D15" s="11"/>
    </row>
    <row r="16" spans="1:9" x14ac:dyDescent="0.2">
      <c r="D16" s="11"/>
    </row>
    <row r="17" spans="1:8" x14ac:dyDescent="0.2">
      <c r="D17" s="11"/>
    </row>
    <row r="18" spans="1:8" x14ac:dyDescent="0.2">
      <c r="D18" s="11"/>
    </row>
    <row r="19" spans="1:8" x14ac:dyDescent="0.2">
      <c r="D19" s="11"/>
    </row>
    <row r="20" spans="1:8" x14ac:dyDescent="0.2">
      <c r="D20" s="11"/>
    </row>
    <row r="21" spans="1:8" x14ac:dyDescent="0.2">
      <c r="D21" s="11"/>
    </row>
    <row r="22" spans="1:8" x14ac:dyDescent="0.2">
      <c r="D22" s="11"/>
    </row>
    <row r="23" spans="1:8" x14ac:dyDescent="0.2">
      <c r="D23" s="11"/>
    </row>
    <row r="24" spans="1:8" x14ac:dyDescent="0.2">
      <c r="D24" s="13"/>
    </row>
    <row r="25" spans="1:8" x14ac:dyDescent="0.2">
      <c r="D25" s="13"/>
    </row>
    <row r="26" spans="1:8" x14ac:dyDescent="0.2">
      <c r="A26" s="12"/>
      <c r="B26" s="12"/>
      <c r="C26" s="12"/>
      <c r="D26" s="13"/>
      <c r="E26" s="12"/>
      <c r="F26" s="12"/>
      <c r="G26" s="12"/>
      <c r="H26" s="12"/>
    </row>
    <row r="27" spans="1:8" x14ac:dyDescent="0.2">
      <c r="A27" s="12"/>
      <c r="B27" s="12"/>
      <c r="C27" s="12"/>
      <c r="D27" s="13"/>
      <c r="E27" s="12"/>
      <c r="F27" s="12"/>
      <c r="G27" s="12"/>
      <c r="H27" s="12"/>
    </row>
    <row r="28" spans="1:8" x14ac:dyDescent="0.2">
      <c r="A28" s="12"/>
      <c r="B28" s="12"/>
      <c r="C28" s="12"/>
      <c r="D28" s="13"/>
      <c r="E28" s="12"/>
      <c r="F28" s="12"/>
      <c r="G28" s="12"/>
      <c r="H28" s="12"/>
    </row>
    <row r="29" spans="1:8" x14ac:dyDescent="0.2">
      <c r="A29" s="12"/>
      <c r="B29" s="12"/>
      <c r="C29" s="12"/>
      <c r="D29" s="13"/>
      <c r="E29" s="12"/>
      <c r="F29" s="12"/>
      <c r="G29" s="12"/>
      <c r="H29" s="12"/>
    </row>
    <row r="30" spans="1:8" x14ac:dyDescent="0.2">
      <c r="A30" s="12"/>
      <c r="B30" s="12"/>
      <c r="C30" s="12"/>
      <c r="D30" s="13"/>
      <c r="E30" s="12"/>
      <c r="F30" s="12"/>
      <c r="G30" s="12"/>
      <c r="H30" s="12"/>
    </row>
    <row r="31" spans="1:8" x14ac:dyDescent="0.2">
      <c r="A31" s="12"/>
      <c r="B31" s="12"/>
      <c r="C31" s="12"/>
      <c r="D31" s="13"/>
      <c r="E31" s="12"/>
      <c r="F31" s="12"/>
      <c r="G31" s="12"/>
      <c r="H31" s="12"/>
    </row>
    <row r="32" spans="1:8" x14ac:dyDescent="0.2">
      <c r="A32" s="12"/>
      <c r="B32" s="12"/>
      <c r="C32" s="12"/>
      <c r="D32" s="13"/>
      <c r="E32" s="12"/>
      <c r="F32" s="12"/>
      <c r="G32" s="12"/>
      <c r="H32" s="12"/>
    </row>
    <row r="33" spans="1:8" x14ac:dyDescent="0.2">
      <c r="A33" s="12"/>
      <c r="B33" s="12"/>
      <c r="C33" s="12"/>
      <c r="D33" s="13"/>
      <c r="E33" s="12"/>
      <c r="F33" s="12"/>
      <c r="G33" s="12"/>
      <c r="H33" s="12"/>
    </row>
    <row r="34" spans="1:8" x14ac:dyDescent="0.2">
      <c r="A34" s="12"/>
      <c r="B34" s="12"/>
      <c r="C34" s="12"/>
      <c r="D34" s="13"/>
      <c r="E34" s="12"/>
      <c r="F34" s="12"/>
      <c r="G34" s="12"/>
      <c r="H34" s="12"/>
    </row>
    <row r="35" spans="1:8" x14ac:dyDescent="0.2">
      <c r="A35" s="12"/>
      <c r="B35" s="12"/>
      <c r="C35" s="12"/>
      <c r="D35" s="13"/>
      <c r="E35" s="12"/>
      <c r="F35" s="12"/>
      <c r="G35" s="12"/>
      <c r="H35" s="12"/>
    </row>
    <row r="36" spans="1:8" x14ac:dyDescent="0.2">
      <c r="A36" s="12"/>
      <c r="B36" s="12"/>
      <c r="C36" s="12"/>
      <c r="D36" s="13"/>
      <c r="E36" s="12"/>
      <c r="F36" s="12"/>
      <c r="G36" s="12"/>
      <c r="H36" s="12"/>
    </row>
    <row r="37" spans="1:8" x14ac:dyDescent="0.2">
      <c r="A37" s="12"/>
      <c r="B37" s="12"/>
      <c r="C37" s="12"/>
      <c r="D37" s="13"/>
      <c r="E37" s="12"/>
      <c r="F37" s="12"/>
      <c r="G37" s="12"/>
      <c r="H37" s="12"/>
    </row>
    <row r="38" spans="1:8" x14ac:dyDescent="0.2">
      <c r="A38" s="12"/>
      <c r="B38" s="12"/>
      <c r="C38" s="12"/>
      <c r="D38" s="13"/>
      <c r="E38" s="12"/>
      <c r="F38" s="12"/>
      <c r="G38" s="12"/>
      <c r="H38" s="12"/>
    </row>
    <row r="39" spans="1:8" x14ac:dyDescent="0.2">
      <c r="A39" s="12"/>
      <c r="B39" s="12"/>
      <c r="C39" s="12"/>
      <c r="D39" s="13"/>
      <c r="E39" s="12"/>
      <c r="F39" s="12"/>
      <c r="G39" s="12"/>
      <c r="H39" s="12"/>
    </row>
    <row r="40" spans="1:8" x14ac:dyDescent="0.2">
      <c r="A40" s="12"/>
      <c r="B40" s="12"/>
      <c r="C40" s="12"/>
      <c r="D40" s="13"/>
      <c r="E40" s="12"/>
      <c r="F40" s="12"/>
      <c r="G40" s="12"/>
      <c r="H40" s="12"/>
    </row>
    <row r="41" spans="1:8" x14ac:dyDescent="0.2">
      <c r="A41" s="12"/>
      <c r="B41" s="12"/>
      <c r="C41" s="12"/>
      <c r="D41" s="13"/>
      <c r="E41" s="12"/>
      <c r="F41" s="12"/>
      <c r="G41" s="12"/>
      <c r="H41" s="12"/>
    </row>
    <row r="42" spans="1:8" x14ac:dyDescent="0.2">
      <c r="A42" s="12"/>
      <c r="B42" s="12"/>
      <c r="C42" s="12"/>
      <c r="D42" s="13"/>
      <c r="E42" s="12"/>
      <c r="F42" s="12"/>
      <c r="G42" s="12"/>
      <c r="H42" s="12"/>
    </row>
    <row r="43" spans="1:8" x14ac:dyDescent="0.2">
      <c r="A43" s="12"/>
      <c r="B43" s="12"/>
      <c r="C43" s="12"/>
      <c r="D43" s="13"/>
      <c r="E43" s="12"/>
      <c r="F43" s="12"/>
      <c r="G43" s="12"/>
      <c r="H43" s="12"/>
    </row>
    <row r="44" spans="1:8" x14ac:dyDescent="0.2">
      <c r="A44" s="12"/>
      <c r="B44" s="12"/>
      <c r="C44" s="12"/>
      <c r="D44" s="13"/>
      <c r="E44" s="12"/>
      <c r="F44" s="12"/>
      <c r="G44" s="12"/>
      <c r="H44" s="12"/>
    </row>
  </sheetData>
  <autoFilter ref="A4:I12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54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A5" sqref="A5:A14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.7109375" style="9" customWidth="1"/>
    <col min="4" max="4" width="10.7109375" customWidth="1"/>
    <col min="5" max="8" width="18.7109375" style="9" customWidth="1"/>
    <col min="9" max="9" width="18" style="12" customWidth="1"/>
    <col min="10" max="16384" width="9.140625" style="12"/>
  </cols>
  <sheetData>
    <row r="1" spans="1:9" ht="18.75" x14ac:dyDescent="0.25">
      <c r="A1" s="21" t="s">
        <v>40</v>
      </c>
      <c r="B1" s="21"/>
      <c r="C1" s="21"/>
      <c r="D1" s="21"/>
      <c r="E1" s="21"/>
      <c r="F1" s="21"/>
      <c r="G1" s="21"/>
      <c r="H1" s="21"/>
      <c r="I1" s="21"/>
    </row>
    <row r="3" spans="1:9" s="3" customFormat="1" ht="130.5" customHeight="1" x14ac:dyDescent="0.25">
      <c r="A3" s="1" t="s">
        <v>0</v>
      </c>
      <c r="B3" s="1" t="s">
        <v>1</v>
      </c>
      <c r="C3" s="1" t="s">
        <v>39</v>
      </c>
      <c r="D3" s="2" t="s">
        <v>2</v>
      </c>
      <c r="E3" s="1" t="s">
        <v>33</v>
      </c>
      <c r="F3" s="2" t="s">
        <v>34</v>
      </c>
      <c r="G3" s="2" t="s">
        <v>35</v>
      </c>
      <c r="H3" s="2" t="s">
        <v>37</v>
      </c>
      <c r="I3" s="2" t="s">
        <v>36</v>
      </c>
    </row>
    <row r="4" spans="1:9" s="6" customFormat="1" ht="18" customHeight="1" x14ac:dyDescent="0.2">
      <c r="A4" s="1"/>
      <c r="B4" s="4" t="s">
        <v>3</v>
      </c>
      <c r="C4" s="4"/>
      <c r="D4" s="5"/>
      <c r="E4" s="1"/>
      <c r="F4" s="15">
        <v>43</v>
      </c>
      <c r="G4" s="15">
        <v>31</v>
      </c>
      <c r="H4" s="15">
        <v>12</v>
      </c>
      <c r="I4" s="15">
        <v>14</v>
      </c>
    </row>
    <row r="5" spans="1:9" s="16" customFormat="1" ht="33.950000000000003" customHeight="1" x14ac:dyDescent="0.25">
      <c r="A5" s="28">
        <v>812</v>
      </c>
      <c r="B5" s="36" t="s">
        <v>8</v>
      </c>
      <c r="C5" s="37">
        <v>1</v>
      </c>
      <c r="D5" s="31">
        <v>2</v>
      </c>
      <c r="E5" s="32">
        <f>(F5*$F$4+G5*$G$4+H5*$H$4+I5*$I$4)/100</f>
        <v>3.8160000000000003</v>
      </c>
      <c r="F5" s="32">
        <v>3.75</v>
      </c>
      <c r="G5" s="33">
        <v>4.8499999999999996</v>
      </c>
      <c r="H5" s="33">
        <v>0</v>
      </c>
      <c r="I5" s="33">
        <v>5</v>
      </c>
    </row>
    <row r="6" spans="1:9" s="16" customFormat="1" ht="33.950000000000003" customHeight="1" x14ac:dyDescent="0.25">
      <c r="A6" s="28">
        <v>875</v>
      </c>
      <c r="B6" s="29" t="s">
        <v>29</v>
      </c>
      <c r="C6" s="30" t="s">
        <v>47</v>
      </c>
      <c r="D6" s="31">
        <v>2</v>
      </c>
      <c r="E6" s="32">
        <f>(F6*$F$4+G6*$G$4+H6*$H$4+I6*$I$4)/100</f>
        <v>3.6209999999999996</v>
      </c>
      <c r="F6" s="32">
        <v>4.0999999999999996</v>
      </c>
      <c r="G6" s="33">
        <v>5</v>
      </c>
      <c r="H6" s="33">
        <v>0</v>
      </c>
      <c r="I6" s="33">
        <v>2.2000000000000002</v>
      </c>
    </row>
    <row r="7" spans="1:9" s="16" customFormat="1" ht="33.950000000000003" customHeight="1" x14ac:dyDescent="0.25">
      <c r="A7" s="28">
        <v>856</v>
      </c>
      <c r="B7" s="29" t="s">
        <v>27</v>
      </c>
      <c r="C7" s="30" t="s">
        <v>48</v>
      </c>
      <c r="D7" s="31">
        <v>2</v>
      </c>
      <c r="E7" s="32">
        <f>(F7*$F$4+G7*$G$4+H7*$H$4+I7*$I$4)/100</f>
        <v>3.4610000000000003</v>
      </c>
      <c r="F7" s="32">
        <v>3.4999999999999996</v>
      </c>
      <c r="G7" s="33">
        <v>5</v>
      </c>
      <c r="H7" s="33">
        <v>0</v>
      </c>
      <c r="I7" s="33">
        <v>2.9</v>
      </c>
    </row>
    <row r="8" spans="1:9" s="16" customFormat="1" ht="33.950000000000003" customHeight="1" x14ac:dyDescent="0.25">
      <c r="A8" s="24">
        <v>821</v>
      </c>
      <c r="B8" s="34" t="s">
        <v>12</v>
      </c>
      <c r="C8" s="35">
        <v>4</v>
      </c>
      <c r="D8" s="23">
        <v>2</v>
      </c>
      <c r="E8" s="7">
        <f>(F8*$F$4+G8*$G$4+H8*$H$4+I8*$I$4)/100</f>
        <v>3.3964999999999996</v>
      </c>
      <c r="F8" s="7">
        <v>3.3499999999999996</v>
      </c>
      <c r="G8" s="8">
        <v>5</v>
      </c>
      <c r="H8" s="8">
        <v>0</v>
      </c>
      <c r="I8" s="8">
        <v>2.9</v>
      </c>
    </row>
    <row r="9" spans="1:9" s="16" customFormat="1" ht="33.950000000000003" customHeight="1" x14ac:dyDescent="0.25">
      <c r="A9" s="17" t="s">
        <v>42</v>
      </c>
      <c r="B9" s="19" t="s">
        <v>43</v>
      </c>
      <c r="C9" s="26" t="s">
        <v>53</v>
      </c>
      <c r="D9" s="20">
        <v>2</v>
      </c>
      <c r="E9" s="14">
        <f>(F9*$F$4+G9*$G$4+H9*$H$4+I9*$I$4)/100</f>
        <v>3.3570000000000007</v>
      </c>
      <c r="F9" s="14">
        <v>2.6999999999999997</v>
      </c>
      <c r="G9" s="25">
        <v>5</v>
      </c>
      <c r="H9" s="25">
        <v>2</v>
      </c>
      <c r="I9" s="25">
        <v>2.9</v>
      </c>
    </row>
    <row r="10" spans="1:9" s="16" customFormat="1" ht="33.950000000000003" customHeight="1" x14ac:dyDescent="0.25">
      <c r="A10" s="17">
        <v>886</v>
      </c>
      <c r="B10" s="18" t="s">
        <v>31</v>
      </c>
      <c r="C10" s="27">
        <v>6</v>
      </c>
      <c r="D10" s="20">
        <v>2</v>
      </c>
      <c r="E10" s="14">
        <f>(F10*$F$4+G10*$G$4+H10*$H$4+I10*$I$4)/100</f>
        <v>3.3164999999999996</v>
      </c>
      <c r="F10" s="14">
        <v>3.4999999999999996</v>
      </c>
      <c r="G10" s="25">
        <v>4.8499999999999996</v>
      </c>
      <c r="H10" s="25">
        <v>0</v>
      </c>
      <c r="I10" s="25">
        <v>2.2000000000000002</v>
      </c>
    </row>
    <row r="11" spans="1:9" s="16" customFormat="1" ht="33.950000000000003" customHeight="1" x14ac:dyDescent="0.25">
      <c r="A11" s="17">
        <v>815</v>
      </c>
      <c r="B11" s="19" t="s">
        <v>9</v>
      </c>
      <c r="C11" s="26" t="s">
        <v>51</v>
      </c>
      <c r="D11" s="20">
        <v>2</v>
      </c>
      <c r="E11" s="14">
        <f>(F11*$F$4+G11*$G$4+H11*$H$4+I11*$I$4)/100</f>
        <v>3.1150000000000002</v>
      </c>
      <c r="F11" s="14">
        <v>3.4999999999999996</v>
      </c>
      <c r="G11" s="25">
        <v>4.2</v>
      </c>
      <c r="H11" s="25">
        <v>0</v>
      </c>
      <c r="I11" s="25">
        <v>2.2000000000000002</v>
      </c>
    </row>
    <row r="12" spans="1:9" s="16" customFormat="1" ht="33.950000000000003" customHeight="1" x14ac:dyDescent="0.25">
      <c r="A12" s="17" t="s">
        <v>44</v>
      </c>
      <c r="B12" s="19" t="s">
        <v>45</v>
      </c>
      <c r="C12" s="26" t="s">
        <v>52</v>
      </c>
      <c r="D12" s="20">
        <v>2</v>
      </c>
      <c r="E12" s="14">
        <f>(F12*$F$4+G12*$G$4+H12*$H$4+I12*$I$4)/100</f>
        <v>3.0525000000000002</v>
      </c>
      <c r="F12" s="14">
        <v>4.0999999999999996</v>
      </c>
      <c r="G12" s="25">
        <v>2.85</v>
      </c>
      <c r="H12" s="25">
        <v>0</v>
      </c>
      <c r="I12" s="25">
        <v>2.9</v>
      </c>
    </row>
    <row r="13" spans="1:9" s="16" customFormat="1" ht="33.950000000000003" customHeight="1" x14ac:dyDescent="0.25">
      <c r="A13" s="17">
        <v>880</v>
      </c>
      <c r="B13" s="18" t="s">
        <v>30</v>
      </c>
      <c r="C13" s="27">
        <v>9</v>
      </c>
      <c r="D13" s="20">
        <v>2</v>
      </c>
      <c r="E13" s="14">
        <f>(F13*$F$4+G13*$G$4+H13*$H$4+I13*$I$4)/100</f>
        <v>2.1175000000000002</v>
      </c>
      <c r="F13" s="14">
        <v>2.85</v>
      </c>
      <c r="G13" s="25">
        <v>2.2000000000000002</v>
      </c>
      <c r="H13" s="25">
        <v>0</v>
      </c>
      <c r="I13" s="25">
        <v>1.5</v>
      </c>
    </row>
    <row r="14" spans="1:9" s="10" customFormat="1" ht="33.950000000000003" customHeight="1" x14ac:dyDescent="0.25">
      <c r="A14" s="17">
        <v>814</v>
      </c>
      <c r="B14" s="18" t="s">
        <v>41</v>
      </c>
      <c r="C14" s="27">
        <v>10</v>
      </c>
      <c r="D14" s="20">
        <v>2</v>
      </c>
      <c r="E14" s="14">
        <f>(F14*$F$4+G14*$G$4+H14*$H$4+I14*$I$4)/100</f>
        <v>2.1090000000000004</v>
      </c>
      <c r="F14" s="14">
        <v>2.6500000000000004</v>
      </c>
      <c r="G14" s="25">
        <v>2.4500000000000002</v>
      </c>
      <c r="H14" s="25">
        <v>0</v>
      </c>
      <c r="I14" s="25">
        <v>1.5</v>
      </c>
    </row>
    <row r="15" spans="1:9" s="10" customFormat="1" ht="33.950000000000003" customHeight="1" x14ac:dyDescent="0.25"/>
    <row r="16" spans="1:9" s="10" customFormat="1" ht="33.950000000000003" customHeight="1" x14ac:dyDescent="0.25"/>
    <row r="17" spans="4:4" s="10" customFormat="1" ht="33.950000000000003" customHeight="1" x14ac:dyDescent="0.25"/>
    <row r="18" spans="4:4" s="10" customFormat="1" ht="33.950000000000003" customHeight="1" x14ac:dyDescent="0.25"/>
    <row r="19" spans="4:4" s="10" customFormat="1" ht="33.950000000000003" customHeight="1" x14ac:dyDescent="0.25"/>
    <row r="20" spans="4:4" s="10" customFormat="1" ht="33.950000000000003" customHeight="1" x14ac:dyDescent="0.25"/>
    <row r="21" spans="4:4" s="10" customFormat="1" ht="33.950000000000003" customHeight="1" x14ac:dyDescent="0.25"/>
    <row r="22" spans="4:4" s="10" customFormat="1" ht="33.950000000000003" customHeight="1" x14ac:dyDescent="0.25"/>
    <row r="23" spans="4:4" x14ac:dyDescent="0.2">
      <c r="D23" s="11"/>
    </row>
    <row r="24" spans="4:4" x14ac:dyDescent="0.2">
      <c r="D24" s="11"/>
    </row>
    <row r="25" spans="4:4" x14ac:dyDescent="0.2">
      <c r="D25" s="11"/>
    </row>
    <row r="26" spans="4:4" x14ac:dyDescent="0.2">
      <c r="D26" s="11"/>
    </row>
    <row r="27" spans="4:4" x14ac:dyDescent="0.2">
      <c r="D27" s="11"/>
    </row>
    <row r="28" spans="4:4" x14ac:dyDescent="0.2">
      <c r="D28" s="11"/>
    </row>
    <row r="29" spans="4:4" x14ac:dyDescent="0.2">
      <c r="D29" s="11"/>
    </row>
    <row r="30" spans="4:4" x14ac:dyDescent="0.2">
      <c r="D30" s="11"/>
    </row>
    <row r="31" spans="4:4" x14ac:dyDescent="0.2">
      <c r="D31" s="11"/>
    </row>
    <row r="32" spans="4:4" x14ac:dyDescent="0.2">
      <c r="D32" s="11"/>
    </row>
    <row r="33" spans="1:8" x14ac:dyDescent="0.2">
      <c r="D33" s="11"/>
    </row>
    <row r="34" spans="1:8" x14ac:dyDescent="0.2">
      <c r="D34" s="13"/>
    </row>
    <row r="35" spans="1:8" x14ac:dyDescent="0.2">
      <c r="D35" s="13"/>
    </row>
    <row r="36" spans="1:8" x14ac:dyDescent="0.2">
      <c r="A36" s="12"/>
      <c r="B36" s="12"/>
      <c r="C36" s="12"/>
      <c r="D36" s="13"/>
      <c r="E36" s="12"/>
      <c r="F36" s="12"/>
      <c r="G36" s="12"/>
      <c r="H36" s="12"/>
    </row>
    <row r="37" spans="1:8" x14ac:dyDescent="0.2">
      <c r="A37" s="12"/>
      <c r="B37" s="12"/>
      <c r="C37" s="12"/>
      <c r="D37" s="13"/>
      <c r="E37" s="12"/>
      <c r="F37" s="12"/>
      <c r="G37" s="12"/>
      <c r="H37" s="12"/>
    </row>
    <row r="38" spans="1:8" x14ac:dyDescent="0.2">
      <c r="A38" s="12"/>
      <c r="B38" s="12"/>
      <c r="C38" s="12"/>
      <c r="D38" s="13"/>
      <c r="E38" s="12"/>
      <c r="F38" s="12"/>
      <c r="G38" s="12"/>
      <c r="H38" s="12"/>
    </row>
    <row r="39" spans="1:8" x14ac:dyDescent="0.2">
      <c r="A39" s="12"/>
      <c r="B39" s="12"/>
      <c r="C39" s="12"/>
      <c r="D39" s="13"/>
      <c r="E39" s="12"/>
      <c r="F39" s="12"/>
      <c r="G39" s="12"/>
      <c r="H39" s="12"/>
    </row>
    <row r="40" spans="1:8" x14ac:dyDescent="0.2">
      <c r="A40" s="12"/>
      <c r="B40" s="12"/>
      <c r="C40" s="12"/>
      <c r="D40" s="13"/>
      <c r="E40" s="12"/>
      <c r="F40" s="12"/>
      <c r="G40" s="12"/>
      <c r="H40" s="12"/>
    </row>
    <row r="41" spans="1:8" x14ac:dyDescent="0.2">
      <c r="A41" s="12"/>
      <c r="B41" s="12"/>
      <c r="C41" s="12"/>
      <c r="D41" s="13"/>
      <c r="E41" s="12"/>
      <c r="F41" s="12"/>
      <c r="G41" s="12"/>
      <c r="H41" s="12"/>
    </row>
    <row r="42" spans="1:8" x14ac:dyDescent="0.2">
      <c r="A42" s="12"/>
      <c r="B42" s="12"/>
      <c r="C42" s="12"/>
      <c r="D42" s="13"/>
      <c r="E42" s="12"/>
      <c r="F42" s="12"/>
      <c r="G42" s="12"/>
      <c r="H42" s="12"/>
    </row>
    <row r="43" spans="1:8" x14ac:dyDescent="0.2">
      <c r="A43" s="12"/>
      <c r="B43" s="12"/>
      <c r="C43" s="12"/>
      <c r="D43" s="13"/>
      <c r="E43" s="12"/>
      <c r="F43" s="12"/>
      <c r="G43" s="12"/>
      <c r="H43" s="12"/>
    </row>
    <row r="44" spans="1:8" x14ac:dyDescent="0.2">
      <c r="A44" s="12"/>
      <c r="B44" s="12"/>
      <c r="C44" s="12"/>
      <c r="D44" s="13"/>
      <c r="E44" s="12"/>
      <c r="F44" s="12"/>
      <c r="G44" s="12"/>
      <c r="H44" s="12"/>
    </row>
    <row r="45" spans="1:8" x14ac:dyDescent="0.2">
      <c r="A45" s="12"/>
      <c r="B45" s="12"/>
      <c r="C45" s="12"/>
      <c r="D45" s="13"/>
      <c r="E45" s="12"/>
      <c r="F45" s="12"/>
      <c r="G45" s="12"/>
      <c r="H45" s="12"/>
    </row>
    <row r="46" spans="1:8" x14ac:dyDescent="0.2">
      <c r="A46" s="12"/>
      <c r="B46" s="12"/>
      <c r="C46" s="12"/>
      <c r="D46" s="13"/>
      <c r="E46" s="12"/>
      <c r="F46" s="12"/>
      <c r="G46" s="12"/>
      <c r="H46" s="12"/>
    </row>
    <row r="47" spans="1:8" x14ac:dyDescent="0.2">
      <c r="A47" s="12"/>
      <c r="B47" s="12"/>
      <c r="C47" s="12"/>
      <c r="D47" s="13"/>
      <c r="E47" s="12"/>
      <c r="F47" s="12"/>
      <c r="G47" s="12"/>
      <c r="H47" s="12"/>
    </row>
    <row r="48" spans="1:8" x14ac:dyDescent="0.2">
      <c r="A48" s="12"/>
      <c r="B48" s="12"/>
      <c r="C48" s="12"/>
      <c r="D48" s="13"/>
      <c r="E48" s="12"/>
      <c r="F48" s="12"/>
      <c r="G48" s="12"/>
      <c r="H48" s="12"/>
    </row>
    <row r="49" spans="1:8" x14ac:dyDescent="0.2">
      <c r="A49" s="12"/>
      <c r="B49" s="12"/>
      <c r="C49" s="12"/>
      <c r="D49" s="13"/>
      <c r="E49" s="12"/>
      <c r="F49" s="12"/>
      <c r="G49" s="12"/>
      <c r="H49" s="12"/>
    </row>
    <row r="50" spans="1:8" x14ac:dyDescent="0.2">
      <c r="A50" s="12"/>
      <c r="B50" s="12"/>
      <c r="C50" s="12"/>
      <c r="D50" s="13"/>
      <c r="E50" s="12"/>
      <c r="F50" s="12"/>
      <c r="G50" s="12"/>
      <c r="H50" s="12"/>
    </row>
    <row r="51" spans="1:8" x14ac:dyDescent="0.2">
      <c r="A51" s="12"/>
      <c r="B51" s="12"/>
      <c r="C51" s="12"/>
      <c r="D51" s="13"/>
      <c r="E51" s="12"/>
      <c r="F51" s="12"/>
      <c r="G51" s="12"/>
      <c r="H51" s="12"/>
    </row>
    <row r="52" spans="1:8" x14ac:dyDescent="0.2">
      <c r="A52" s="12"/>
      <c r="B52" s="12"/>
      <c r="C52" s="12"/>
      <c r="D52" s="13"/>
      <c r="E52" s="12"/>
      <c r="F52" s="12"/>
      <c r="G52" s="12"/>
      <c r="H52" s="12"/>
    </row>
    <row r="53" spans="1:8" x14ac:dyDescent="0.2">
      <c r="A53" s="12"/>
      <c r="B53" s="12"/>
      <c r="C53" s="12"/>
      <c r="D53" s="13"/>
      <c r="E53" s="12"/>
      <c r="F53" s="12"/>
      <c r="G53" s="12"/>
      <c r="H53" s="12"/>
    </row>
    <row r="54" spans="1:8" x14ac:dyDescent="0.2">
      <c r="A54" s="12"/>
      <c r="B54" s="12"/>
      <c r="C54" s="12"/>
      <c r="D54" s="13"/>
      <c r="E54" s="12"/>
      <c r="F54" s="12"/>
      <c r="G54" s="12"/>
      <c r="H54" s="12"/>
    </row>
  </sheetData>
  <autoFilter ref="A4:I22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55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5" sqref="E5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.7109375" style="9" customWidth="1"/>
    <col min="4" max="4" width="10.7109375" customWidth="1"/>
    <col min="5" max="8" width="18.7109375" style="9" customWidth="1"/>
    <col min="9" max="9" width="18" style="12" customWidth="1"/>
    <col min="10" max="16384" width="9.140625" style="12"/>
  </cols>
  <sheetData>
    <row r="1" spans="1:9" ht="18.75" x14ac:dyDescent="0.25">
      <c r="A1" s="21" t="s">
        <v>40</v>
      </c>
      <c r="B1" s="21"/>
      <c r="C1" s="21"/>
      <c r="D1" s="21"/>
      <c r="E1" s="21"/>
      <c r="F1" s="21"/>
      <c r="G1" s="21"/>
      <c r="H1" s="21"/>
      <c r="I1" s="21"/>
    </row>
    <row r="3" spans="1:9" s="3" customFormat="1" ht="130.5" customHeight="1" x14ac:dyDescent="0.25">
      <c r="A3" s="1" t="s">
        <v>0</v>
      </c>
      <c r="B3" s="1" t="s">
        <v>1</v>
      </c>
      <c r="C3" s="1" t="s">
        <v>39</v>
      </c>
      <c r="D3" s="2" t="s">
        <v>2</v>
      </c>
      <c r="E3" s="1" t="s">
        <v>33</v>
      </c>
      <c r="F3" s="2" t="s">
        <v>34</v>
      </c>
      <c r="G3" s="2" t="s">
        <v>35</v>
      </c>
      <c r="H3" s="2" t="s">
        <v>37</v>
      </c>
      <c r="I3" s="2" t="s">
        <v>36</v>
      </c>
    </row>
    <row r="4" spans="1:9" s="6" customFormat="1" ht="18" customHeight="1" x14ac:dyDescent="0.2">
      <c r="A4" s="1"/>
      <c r="B4" s="4" t="s">
        <v>3</v>
      </c>
      <c r="C4" s="4"/>
      <c r="D4" s="5"/>
      <c r="E4" s="1"/>
      <c r="F4" s="15">
        <v>43</v>
      </c>
      <c r="G4" s="15">
        <v>31</v>
      </c>
      <c r="H4" s="15">
        <v>12</v>
      </c>
      <c r="I4" s="15">
        <v>14</v>
      </c>
    </row>
    <row r="5" spans="1:9" s="9" customFormat="1" ht="33.950000000000003" customHeight="1" x14ac:dyDescent="0.25">
      <c r="A5" s="28">
        <v>840</v>
      </c>
      <c r="B5" s="36" t="s">
        <v>21</v>
      </c>
      <c r="C5" s="37">
        <v>1</v>
      </c>
      <c r="D5" s="31">
        <v>3</v>
      </c>
      <c r="E5" s="32">
        <f>(F5*$F$4+G5*$G$4+H5*$H$4+I5*$I$4)/100</f>
        <v>3.9734999999999996</v>
      </c>
      <c r="F5" s="32">
        <v>4.3499999999999996</v>
      </c>
      <c r="G5" s="33">
        <v>5</v>
      </c>
      <c r="H5" s="33">
        <v>0</v>
      </c>
      <c r="I5" s="33">
        <v>3.95</v>
      </c>
    </row>
    <row r="6" spans="1:9" s="9" customFormat="1" ht="33.950000000000003" customHeight="1" x14ac:dyDescent="0.25">
      <c r="A6" s="28" t="s">
        <v>19</v>
      </c>
      <c r="B6" s="36" t="s">
        <v>20</v>
      </c>
      <c r="C6" s="37">
        <v>2</v>
      </c>
      <c r="D6" s="31">
        <v>3</v>
      </c>
      <c r="E6" s="32">
        <f>(F6*$F$4+G6*$G$4+H6*$H$4+I6*$I$4)/100</f>
        <v>3.7664999999999997</v>
      </c>
      <c r="F6" s="32">
        <v>3.4999999999999996</v>
      </c>
      <c r="G6" s="33">
        <v>4.05</v>
      </c>
      <c r="H6" s="33">
        <v>5</v>
      </c>
      <c r="I6" s="33">
        <v>2.9</v>
      </c>
    </row>
    <row r="7" spans="1:9" s="9" customFormat="1" ht="33.950000000000003" customHeight="1" x14ac:dyDescent="0.25">
      <c r="A7" s="28">
        <v>846</v>
      </c>
      <c r="B7" s="29" t="s">
        <v>25</v>
      </c>
      <c r="C7" s="30" t="s">
        <v>48</v>
      </c>
      <c r="D7" s="31">
        <v>3</v>
      </c>
      <c r="E7" s="32">
        <f>(F7*$F$4+G7*$G$4+H7*$H$4+I7*$I$4)/100</f>
        <v>3.6080000000000001</v>
      </c>
      <c r="F7" s="32">
        <v>3.4999999999999996</v>
      </c>
      <c r="G7" s="33">
        <v>5</v>
      </c>
      <c r="H7" s="33">
        <v>0</v>
      </c>
      <c r="I7" s="33">
        <v>3.95</v>
      </c>
    </row>
    <row r="8" spans="1:9" s="9" customFormat="1" ht="33.950000000000003" customHeight="1" x14ac:dyDescent="0.25">
      <c r="A8" s="24" t="s">
        <v>15</v>
      </c>
      <c r="B8" s="34" t="s">
        <v>16</v>
      </c>
      <c r="C8" s="35">
        <v>4</v>
      </c>
      <c r="D8" s="23">
        <v>3</v>
      </c>
      <c r="E8" s="7">
        <f>(F8*$F$4+G8*$G$4+H8*$H$4+I8*$I$4)/100</f>
        <v>3.5534999999999997</v>
      </c>
      <c r="F8" s="7">
        <v>3.4999999999999996</v>
      </c>
      <c r="G8" s="8">
        <v>4.05</v>
      </c>
      <c r="H8" s="8">
        <v>2</v>
      </c>
      <c r="I8" s="8">
        <v>3.95</v>
      </c>
    </row>
    <row r="9" spans="1:9" s="9" customFormat="1" ht="33.950000000000003" customHeight="1" x14ac:dyDescent="0.25">
      <c r="A9" s="24">
        <v>802</v>
      </c>
      <c r="B9" s="34" t="s">
        <v>4</v>
      </c>
      <c r="C9" s="35">
        <v>5</v>
      </c>
      <c r="D9" s="23">
        <v>3</v>
      </c>
      <c r="E9" s="7">
        <f>(F9*$F$4+G9*$G$4+H9*$H$4+I9*$I$4)/100</f>
        <v>3.5470000000000006</v>
      </c>
      <c r="F9" s="7">
        <v>3.25</v>
      </c>
      <c r="G9" s="8">
        <v>4.8499999999999996</v>
      </c>
      <c r="H9" s="8">
        <v>2</v>
      </c>
      <c r="I9" s="8">
        <v>2.9</v>
      </c>
    </row>
    <row r="10" spans="1:9" s="10" customFormat="1" ht="33.950000000000003" customHeight="1" x14ac:dyDescent="0.25">
      <c r="A10" s="24">
        <v>803</v>
      </c>
      <c r="B10" s="22" t="s">
        <v>5</v>
      </c>
      <c r="C10" s="38" t="s">
        <v>50</v>
      </c>
      <c r="D10" s="23">
        <v>3</v>
      </c>
      <c r="E10" s="7">
        <f>(F10*$F$4+G10*$G$4+H10*$H$4+I10*$I$4)/100</f>
        <v>3.4710000000000001</v>
      </c>
      <c r="F10" s="7">
        <v>4.0999999999999996</v>
      </c>
      <c r="G10" s="8">
        <v>4.2</v>
      </c>
      <c r="H10" s="8">
        <v>0</v>
      </c>
      <c r="I10" s="8">
        <v>2.9</v>
      </c>
    </row>
    <row r="11" spans="1:9" s="10" customFormat="1" ht="33.950000000000003" customHeight="1" x14ac:dyDescent="0.25">
      <c r="A11" s="24">
        <v>892</v>
      </c>
      <c r="B11" s="34" t="s">
        <v>32</v>
      </c>
      <c r="C11" s="35">
        <v>7</v>
      </c>
      <c r="D11" s="23">
        <v>3</v>
      </c>
      <c r="E11" s="7">
        <f>(F11*$F$4+G11*$G$4+H11*$H$4+I11*$I$4)/100</f>
        <v>3.3570000000000007</v>
      </c>
      <c r="F11" s="7">
        <v>2.6999999999999997</v>
      </c>
      <c r="G11" s="8">
        <v>5</v>
      </c>
      <c r="H11" s="8">
        <v>2</v>
      </c>
      <c r="I11" s="8">
        <v>2.9</v>
      </c>
    </row>
    <row r="12" spans="1:9" s="10" customFormat="1" ht="33.950000000000003" customHeight="1" x14ac:dyDescent="0.25">
      <c r="A12" s="24">
        <v>843</v>
      </c>
      <c r="B12" s="34" t="s">
        <v>22</v>
      </c>
      <c r="C12" s="35">
        <v>8</v>
      </c>
      <c r="D12" s="23">
        <v>3</v>
      </c>
      <c r="E12" s="7">
        <f>(F12*$F$4+G12*$G$4+H12*$H$4+I12*$I$4)/100</f>
        <v>3.2430000000000003</v>
      </c>
      <c r="F12" s="7">
        <v>2.5999999999999996</v>
      </c>
      <c r="G12" s="8">
        <v>4.7</v>
      </c>
      <c r="H12" s="8">
        <v>3</v>
      </c>
      <c r="I12" s="8">
        <v>2.2000000000000002</v>
      </c>
    </row>
    <row r="13" spans="1:9" s="16" customFormat="1" ht="33.950000000000003" customHeight="1" x14ac:dyDescent="0.25">
      <c r="A13" s="24">
        <v>811</v>
      </c>
      <c r="B13" s="22" t="s">
        <v>7</v>
      </c>
      <c r="C13" s="38" t="s">
        <v>54</v>
      </c>
      <c r="D13" s="23">
        <v>3</v>
      </c>
      <c r="E13" s="7">
        <f>(F13*$F$4+G13*$G$4+H13*$H$4+I13*$I$4)/100</f>
        <v>3.2275</v>
      </c>
      <c r="F13" s="7">
        <v>3.7499999999999996</v>
      </c>
      <c r="G13" s="8">
        <v>3.9000000000000004</v>
      </c>
      <c r="H13" s="8">
        <v>0</v>
      </c>
      <c r="I13" s="8">
        <v>2.9</v>
      </c>
    </row>
    <row r="14" spans="1:9" s="16" customFormat="1" ht="33.950000000000003" customHeight="1" x14ac:dyDescent="0.25">
      <c r="A14" s="24">
        <v>835</v>
      </c>
      <c r="B14" s="34" t="s">
        <v>18</v>
      </c>
      <c r="C14" s="35">
        <v>10</v>
      </c>
      <c r="D14" s="23">
        <v>3</v>
      </c>
      <c r="E14" s="7">
        <f>(F14*$F$4+G14*$G$4+H14*$H$4+I14*$I$4)/100</f>
        <v>2.6290000000000004</v>
      </c>
      <c r="F14" s="7">
        <v>2.25</v>
      </c>
      <c r="G14" s="8">
        <v>4.05</v>
      </c>
      <c r="H14" s="8">
        <v>0</v>
      </c>
      <c r="I14" s="8">
        <v>2.9</v>
      </c>
    </row>
    <row r="15" spans="1:9" s="10" customFormat="1" ht="33.950000000000003" customHeight="1" x14ac:dyDescent="0.25">
      <c r="A15" s="24">
        <v>832</v>
      </c>
      <c r="B15" s="22" t="s">
        <v>14</v>
      </c>
      <c r="C15" s="38" t="s">
        <v>55</v>
      </c>
      <c r="D15" s="23">
        <v>3</v>
      </c>
      <c r="E15" s="7">
        <f>(F15*$F$4+G15*$G$4+H15*$H$4+I15*$I$4)/100</f>
        <v>2.5245000000000002</v>
      </c>
      <c r="F15" s="7">
        <v>2.35</v>
      </c>
      <c r="G15" s="8">
        <v>3.1</v>
      </c>
      <c r="H15" s="8">
        <v>0</v>
      </c>
      <c r="I15" s="8">
        <v>3.95</v>
      </c>
    </row>
    <row r="16" spans="1:9" s="10" customFormat="1" ht="33.950000000000003" customHeight="1" x14ac:dyDescent="0.25">
      <c r="A16" s="24" t="s">
        <v>23</v>
      </c>
      <c r="B16" s="34" t="s">
        <v>24</v>
      </c>
      <c r="C16" s="35">
        <v>12</v>
      </c>
      <c r="D16" s="23">
        <v>3</v>
      </c>
      <c r="E16" s="7">
        <f>(F16*$F$4+G16*$G$4+H16*$H$4+I16*$I$4)/100</f>
        <v>2.4354999999999998</v>
      </c>
      <c r="F16" s="7">
        <v>1.8</v>
      </c>
      <c r="G16" s="8">
        <v>4.05</v>
      </c>
      <c r="H16" s="8">
        <v>0</v>
      </c>
      <c r="I16" s="8">
        <v>2.9</v>
      </c>
    </row>
    <row r="17" spans="4:4" s="10" customFormat="1" ht="33.950000000000003" customHeight="1" x14ac:dyDescent="0.25"/>
    <row r="18" spans="4:4" s="10" customFormat="1" ht="33.950000000000003" customHeight="1" x14ac:dyDescent="0.25"/>
    <row r="19" spans="4:4" s="16" customFormat="1" ht="33.950000000000003" customHeight="1" x14ac:dyDescent="0.25"/>
    <row r="20" spans="4:4" s="10" customFormat="1" ht="33.950000000000003" customHeight="1" x14ac:dyDescent="0.25"/>
    <row r="21" spans="4:4" s="10" customFormat="1" ht="33.950000000000003" customHeight="1" x14ac:dyDescent="0.25"/>
    <row r="22" spans="4:4" s="10" customFormat="1" ht="33.950000000000003" customHeight="1" x14ac:dyDescent="0.25"/>
    <row r="23" spans="4:4" s="10" customFormat="1" ht="33.950000000000003" customHeight="1" x14ac:dyDescent="0.25"/>
    <row r="24" spans="4:4" x14ac:dyDescent="0.2">
      <c r="D24" s="11"/>
    </row>
    <row r="25" spans="4:4" x14ac:dyDescent="0.2">
      <c r="D25" s="11"/>
    </row>
    <row r="26" spans="4:4" x14ac:dyDescent="0.2">
      <c r="D26" s="11"/>
    </row>
    <row r="27" spans="4:4" x14ac:dyDescent="0.2">
      <c r="D27" s="11"/>
    </row>
    <row r="28" spans="4:4" x14ac:dyDescent="0.2">
      <c r="D28" s="11"/>
    </row>
    <row r="29" spans="4:4" x14ac:dyDescent="0.2">
      <c r="D29" s="11"/>
    </row>
    <row r="30" spans="4:4" x14ac:dyDescent="0.2">
      <c r="D30" s="11"/>
    </row>
    <row r="31" spans="4:4" x14ac:dyDescent="0.2">
      <c r="D31" s="11"/>
    </row>
    <row r="32" spans="4:4" x14ac:dyDescent="0.2">
      <c r="D32" s="11"/>
    </row>
    <row r="33" spans="1:8" x14ac:dyDescent="0.2">
      <c r="D33" s="11"/>
    </row>
    <row r="34" spans="1:8" x14ac:dyDescent="0.2">
      <c r="D34" s="11"/>
    </row>
    <row r="35" spans="1:8" x14ac:dyDescent="0.2">
      <c r="D35" s="13"/>
    </row>
    <row r="36" spans="1:8" x14ac:dyDescent="0.2">
      <c r="D36" s="13"/>
    </row>
    <row r="37" spans="1:8" x14ac:dyDescent="0.2">
      <c r="A37" s="12"/>
      <c r="B37" s="12"/>
      <c r="C37" s="12"/>
      <c r="D37" s="13"/>
      <c r="E37" s="12"/>
      <c r="F37" s="12"/>
      <c r="G37" s="12"/>
      <c r="H37" s="12"/>
    </row>
    <row r="38" spans="1:8" x14ac:dyDescent="0.2">
      <c r="A38" s="12"/>
      <c r="B38" s="12"/>
      <c r="C38" s="12"/>
      <c r="D38" s="13"/>
      <c r="E38" s="12"/>
      <c r="F38" s="12"/>
      <c r="G38" s="12"/>
      <c r="H38" s="12"/>
    </row>
    <row r="39" spans="1:8" x14ac:dyDescent="0.2">
      <c r="A39" s="12"/>
      <c r="B39" s="12"/>
      <c r="C39" s="12"/>
      <c r="D39" s="13"/>
      <c r="E39" s="12"/>
      <c r="F39" s="12"/>
      <c r="G39" s="12"/>
      <c r="H39" s="12"/>
    </row>
    <row r="40" spans="1:8" x14ac:dyDescent="0.2">
      <c r="A40" s="12"/>
      <c r="B40" s="12"/>
      <c r="C40" s="12"/>
      <c r="D40" s="13"/>
      <c r="E40" s="12"/>
      <c r="F40" s="12"/>
      <c r="G40" s="12"/>
      <c r="H40" s="12"/>
    </row>
    <row r="41" spans="1:8" x14ac:dyDescent="0.2">
      <c r="A41" s="12"/>
      <c r="B41" s="12"/>
      <c r="C41" s="12"/>
      <c r="D41" s="13"/>
      <c r="E41" s="12"/>
      <c r="F41" s="12"/>
      <c r="G41" s="12"/>
      <c r="H41" s="12"/>
    </row>
    <row r="42" spans="1:8" x14ac:dyDescent="0.2">
      <c r="A42" s="12"/>
      <c r="B42" s="12"/>
      <c r="C42" s="12"/>
      <c r="D42" s="13"/>
      <c r="E42" s="12"/>
      <c r="F42" s="12"/>
      <c r="G42" s="12"/>
      <c r="H42" s="12"/>
    </row>
    <row r="43" spans="1:8" x14ac:dyDescent="0.2">
      <c r="A43" s="12"/>
      <c r="B43" s="12"/>
      <c r="C43" s="12"/>
      <c r="D43" s="13"/>
      <c r="E43" s="12"/>
      <c r="F43" s="12"/>
      <c r="G43" s="12"/>
      <c r="H43" s="12"/>
    </row>
    <row r="44" spans="1:8" x14ac:dyDescent="0.2">
      <c r="A44" s="12"/>
      <c r="B44" s="12"/>
      <c r="C44" s="12"/>
      <c r="D44" s="13"/>
      <c r="E44" s="12"/>
      <c r="F44" s="12"/>
      <c r="G44" s="12"/>
      <c r="H44" s="12"/>
    </row>
    <row r="45" spans="1:8" x14ac:dyDescent="0.2">
      <c r="A45" s="12"/>
      <c r="B45" s="12"/>
      <c r="C45" s="12"/>
      <c r="D45" s="13"/>
      <c r="E45" s="12"/>
      <c r="F45" s="12"/>
      <c r="G45" s="12"/>
      <c r="H45" s="12"/>
    </row>
    <row r="46" spans="1:8" x14ac:dyDescent="0.2">
      <c r="A46" s="12"/>
      <c r="B46" s="12"/>
      <c r="C46" s="12"/>
      <c r="D46" s="13"/>
      <c r="E46" s="12"/>
      <c r="F46" s="12"/>
      <c r="G46" s="12"/>
      <c r="H46" s="12"/>
    </row>
    <row r="47" spans="1:8" x14ac:dyDescent="0.2">
      <c r="A47" s="12"/>
      <c r="B47" s="12"/>
      <c r="C47" s="12"/>
      <c r="D47" s="13"/>
      <c r="E47" s="12"/>
      <c r="F47" s="12"/>
      <c r="G47" s="12"/>
      <c r="H47" s="12"/>
    </row>
    <row r="48" spans="1:8" x14ac:dyDescent="0.2">
      <c r="A48" s="12"/>
      <c r="B48" s="12"/>
      <c r="C48" s="12"/>
      <c r="D48" s="13"/>
      <c r="E48" s="12"/>
      <c r="F48" s="12"/>
      <c r="G48" s="12"/>
      <c r="H48" s="12"/>
    </row>
    <row r="49" spans="1:8" x14ac:dyDescent="0.2">
      <c r="A49" s="12"/>
      <c r="B49" s="12"/>
      <c r="C49" s="12"/>
      <c r="D49" s="13"/>
      <c r="E49" s="12"/>
      <c r="F49" s="12"/>
      <c r="G49" s="12"/>
      <c r="H49" s="12"/>
    </row>
    <row r="50" spans="1:8" x14ac:dyDescent="0.2">
      <c r="A50" s="12"/>
      <c r="B50" s="12"/>
      <c r="C50" s="12"/>
      <c r="D50" s="13"/>
      <c r="E50" s="12"/>
      <c r="F50" s="12"/>
      <c r="G50" s="12"/>
      <c r="H50" s="12"/>
    </row>
    <row r="51" spans="1:8" x14ac:dyDescent="0.2">
      <c r="A51" s="12"/>
      <c r="B51" s="12"/>
      <c r="C51" s="12"/>
      <c r="D51" s="13"/>
      <c r="E51" s="12"/>
      <c r="F51" s="12"/>
      <c r="G51" s="12"/>
      <c r="H51" s="12"/>
    </row>
    <row r="52" spans="1:8" x14ac:dyDescent="0.2">
      <c r="A52" s="12"/>
      <c r="B52" s="12"/>
      <c r="C52" s="12"/>
      <c r="D52" s="13"/>
      <c r="E52" s="12"/>
      <c r="F52" s="12"/>
      <c r="G52" s="12"/>
      <c r="H52" s="12"/>
    </row>
    <row r="53" spans="1:8" x14ac:dyDescent="0.2">
      <c r="A53" s="12"/>
      <c r="B53" s="12"/>
      <c r="C53" s="12"/>
      <c r="D53" s="13"/>
      <c r="E53" s="12"/>
      <c r="F53" s="12"/>
      <c r="G53" s="12"/>
      <c r="H53" s="12"/>
    </row>
    <row r="54" spans="1:8" x14ac:dyDescent="0.2">
      <c r="A54" s="12"/>
      <c r="B54" s="12"/>
      <c r="C54" s="12"/>
      <c r="D54" s="13"/>
      <c r="E54" s="12"/>
      <c r="F54" s="12"/>
      <c r="G54" s="12"/>
      <c r="H54" s="12"/>
    </row>
    <row r="55" spans="1:8" x14ac:dyDescent="0.2">
      <c r="A55" s="12"/>
      <c r="B55" s="12"/>
      <c r="C55" s="12"/>
      <c r="D55" s="13"/>
      <c r="E55" s="12"/>
      <c r="F55" s="12"/>
      <c r="G55" s="12"/>
      <c r="H55" s="12"/>
    </row>
  </sheetData>
  <autoFilter ref="A4:I23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Итог.оценка</vt:lpstr>
      <vt:lpstr>Итог.оценка (1 группа)</vt:lpstr>
      <vt:lpstr>Итог.оценка (2 группа)</vt:lpstr>
      <vt:lpstr>Итог.оценка (3 группа)</vt:lpstr>
    </vt:vector>
  </TitlesOfParts>
  <Company>Минфин 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 Яна Константиновна</dc:creator>
  <cp:lastModifiedBy>Гордеева Яна Константиновна</cp:lastModifiedBy>
  <cp:lastPrinted>2017-09-11T12:17:41Z</cp:lastPrinted>
  <dcterms:created xsi:type="dcterms:W3CDTF">2016-02-01T14:10:58Z</dcterms:created>
  <dcterms:modified xsi:type="dcterms:W3CDTF">2017-09-11T12:47:15Z</dcterms:modified>
</cp:coreProperties>
</file>